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Juan.Rojas\Downloads\"/>
    </mc:Choice>
  </mc:AlternateContent>
  <xr:revisionPtr revIDLastSave="0" documentId="8_{7662F6AC-5AEB-4D01-8E34-EF52E413FCB6}" xr6:coauthVersionLast="47" xr6:coauthVersionMax="47" xr10:uidLastSave="{00000000-0000-0000-0000-000000000000}"/>
  <bookViews>
    <workbookView xWindow="-120" yWindow="-120" windowWidth="29040" windowHeight="15720" xr2:uid="{13F68237-CE0F-4A48-8FA2-626A8174C828}"/>
  </bookViews>
  <sheets>
    <sheet name="BASE" sheetId="1" r:id="rId1"/>
  </sheets>
  <definedNames>
    <definedName name="_xlnm._FilterDatabase" localSheetId="0" hidden="1">BASE!$A$1:$AP$276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76" i="1" l="1"/>
  <c r="U275" i="1"/>
  <c r="U274" i="1"/>
  <c r="W273" i="1"/>
  <c r="W272" i="1"/>
  <c r="W271" i="1"/>
  <c r="W270" i="1"/>
  <c r="W269" i="1"/>
  <c r="W268" i="1"/>
  <c r="W267" i="1"/>
  <c r="W266" i="1"/>
  <c r="W265" i="1"/>
  <c r="W264" i="1"/>
  <c r="W263" i="1"/>
  <c r="T263" i="1"/>
  <c r="AP262" i="1"/>
  <c r="AN262" i="1"/>
  <c r="W262" i="1"/>
  <c r="T262" i="1"/>
  <c r="AP261" i="1"/>
  <c r="AN261" i="1"/>
  <c r="W261" i="1"/>
  <c r="T261" i="1"/>
  <c r="AP260" i="1"/>
  <c r="AN260" i="1"/>
  <c r="W260" i="1"/>
  <c r="T260" i="1"/>
  <c r="AP259" i="1"/>
  <c r="AN259" i="1"/>
  <c r="W259" i="1"/>
  <c r="T259" i="1"/>
  <c r="W258" i="1"/>
  <c r="T258" i="1"/>
  <c r="W257" i="1"/>
  <c r="T257" i="1"/>
  <c r="W256" i="1"/>
  <c r="T256" i="1"/>
  <c r="AP255" i="1"/>
  <c r="AN255" i="1"/>
  <c r="W255" i="1"/>
  <c r="T255" i="1"/>
  <c r="AP254" i="1"/>
  <c r="AN254" i="1"/>
  <c r="W254" i="1"/>
  <c r="T254" i="1"/>
  <c r="AP253" i="1"/>
  <c r="AN253" i="1"/>
  <c r="W253" i="1"/>
  <c r="T253" i="1"/>
  <c r="AP252" i="1"/>
  <c r="AN252" i="1"/>
  <c r="W252" i="1"/>
  <c r="T252" i="1"/>
  <c r="AP251" i="1"/>
  <c r="AN251" i="1"/>
  <c r="W251" i="1"/>
  <c r="T251" i="1"/>
  <c r="AP250" i="1"/>
  <c r="AN250" i="1"/>
  <c r="W250" i="1"/>
  <c r="T250" i="1"/>
  <c r="AP249" i="1"/>
  <c r="AN249" i="1"/>
  <c r="W249" i="1"/>
  <c r="T249" i="1"/>
  <c r="AP248" i="1"/>
  <c r="AN248" i="1"/>
  <c r="W248" i="1"/>
  <c r="T248" i="1"/>
  <c r="AP247" i="1"/>
  <c r="AN247" i="1"/>
  <c r="W247" i="1"/>
  <c r="T247" i="1"/>
  <c r="AP246" i="1"/>
  <c r="AN246" i="1"/>
  <c r="W246" i="1"/>
  <c r="T246" i="1"/>
  <c r="AP245" i="1"/>
  <c r="AN245" i="1"/>
  <c r="W245" i="1"/>
  <c r="T245" i="1"/>
  <c r="AP244" i="1"/>
  <c r="AN244" i="1"/>
  <c r="W244" i="1"/>
  <c r="T244" i="1"/>
  <c r="AP243" i="1"/>
  <c r="AN243" i="1"/>
  <c r="W243" i="1"/>
  <c r="T243" i="1"/>
  <c r="AP242" i="1"/>
  <c r="AN242" i="1"/>
  <c r="W242" i="1"/>
  <c r="T242" i="1"/>
  <c r="AP241" i="1"/>
  <c r="AN241" i="1"/>
  <c r="W241" i="1"/>
  <c r="T241" i="1"/>
  <c r="AP240" i="1"/>
  <c r="AN240" i="1"/>
  <c r="W240" i="1"/>
  <c r="T240" i="1"/>
  <c r="AP239" i="1"/>
  <c r="AN239" i="1"/>
  <c r="W239" i="1"/>
  <c r="T239" i="1"/>
  <c r="AP238" i="1"/>
  <c r="AN238" i="1"/>
  <c r="W238" i="1"/>
  <c r="T238" i="1"/>
  <c r="AP237" i="1"/>
  <c r="AN237" i="1"/>
  <c r="W237" i="1"/>
  <c r="T237" i="1"/>
  <c r="AP236" i="1"/>
  <c r="AN236" i="1"/>
  <c r="W236" i="1"/>
  <c r="T236" i="1"/>
  <c r="AP235" i="1"/>
  <c r="AN235" i="1"/>
  <c r="W235" i="1"/>
  <c r="T235" i="1"/>
  <c r="AP234" i="1"/>
  <c r="AN234" i="1"/>
  <c r="W234" i="1"/>
  <c r="T234" i="1"/>
  <c r="AP233" i="1"/>
  <c r="AN233" i="1"/>
  <c r="W233" i="1"/>
  <c r="T233" i="1"/>
  <c r="AP232" i="1"/>
  <c r="AN232" i="1"/>
  <c r="W232" i="1"/>
  <c r="T232" i="1"/>
  <c r="AP231" i="1"/>
  <c r="AN231" i="1"/>
  <c r="W231" i="1"/>
  <c r="T231" i="1"/>
  <c r="AP230" i="1"/>
  <c r="AN230" i="1"/>
  <c r="W230" i="1"/>
  <c r="T230" i="1"/>
  <c r="AP229" i="1"/>
  <c r="AN229" i="1"/>
  <c r="W229" i="1"/>
  <c r="T229" i="1"/>
  <c r="AP228" i="1"/>
  <c r="AN228" i="1"/>
  <c r="W228" i="1"/>
  <c r="T228" i="1"/>
  <c r="AP227" i="1"/>
  <c r="AN227" i="1"/>
  <c r="W227" i="1"/>
  <c r="T227" i="1"/>
  <c r="AP226" i="1"/>
  <c r="AN226" i="1"/>
  <c r="W226" i="1"/>
  <c r="T226" i="1"/>
  <c r="AP225" i="1"/>
  <c r="AN225" i="1"/>
  <c r="W225" i="1"/>
  <c r="T225" i="1"/>
  <c r="W224" i="1"/>
  <c r="T224" i="1"/>
  <c r="W223" i="1"/>
  <c r="T223" i="1"/>
  <c r="AP222" i="1"/>
  <c r="AN222" i="1"/>
  <c r="W222" i="1"/>
  <c r="T222" i="1"/>
  <c r="AP221" i="1"/>
  <c r="AN221" i="1"/>
  <c r="W221" i="1"/>
  <c r="T221" i="1"/>
  <c r="AP220" i="1"/>
  <c r="AN220" i="1"/>
  <c r="W220" i="1"/>
  <c r="T220" i="1"/>
  <c r="AP219" i="1"/>
  <c r="AN219" i="1"/>
  <c r="W219" i="1"/>
  <c r="T219" i="1"/>
  <c r="AP218" i="1"/>
  <c r="AN218" i="1"/>
  <c r="W218" i="1"/>
  <c r="T218" i="1"/>
  <c r="AP217" i="1"/>
  <c r="AN217" i="1"/>
  <c r="W217" i="1"/>
  <c r="T217" i="1"/>
  <c r="W216" i="1"/>
  <c r="T216" i="1"/>
  <c r="AP215" i="1"/>
  <c r="AN215" i="1"/>
  <c r="W215" i="1"/>
  <c r="T215" i="1"/>
  <c r="AP214" i="1"/>
  <c r="AN214" i="1"/>
  <c r="W214" i="1"/>
  <c r="T214" i="1"/>
  <c r="AP213" i="1"/>
  <c r="AN213" i="1"/>
  <c r="W213" i="1"/>
  <c r="T213" i="1"/>
  <c r="AP212" i="1"/>
  <c r="AN212" i="1"/>
  <c r="W212" i="1"/>
  <c r="T212" i="1"/>
  <c r="AP211" i="1"/>
  <c r="AN211" i="1"/>
  <c r="W211" i="1"/>
  <c r="T211" i="1"/>
  <c r="AP210" i="1"/>
  <c r="AN210" i="1"/>
  <c r="W210" i="1"/>
  <c r="T210" i="1"/>
  <c r="AP209" i="1"/>
  <c r="AN209" i="1"/>
  <c r="W209" i="1"/>
  <c r="T209" i="1"/>
  <c r="AP208" i="1"/>
  <c r="AN208" i="1"/>
  <c r="W208" i="1"/>
  <c r="T208" i="1"/>
  <c r="AP207" i="1"/>
  <c r="AN207" i="1"/>
  <c r="W207" i="1"/>
  <c r="T207" i="1"/>
  <c r="AP206" i="1"/>
  <c r="AN206" i="1"/>
  <c r="W206" i="1"/>
  <c r="T206" i="1"/>
  <c r="AP205" i="1"/>
  <c r="AN205" i="1"/>
  <c r="W205" i="1"/>
  <c r="T205" i="1"/>
  <c r="AP204" i="1"/>
  <c r="AN204" i="1"/>
  <c r="W204" i="1"/>
  <c r="T204" i="1"/>
  <c r="AP203" i="1"/>
  <c r="AN203" i="1"/>
  <c r="W203" i="1"/>
  <c r="T203" i="1"/>
  <c r="AP202" i="1"/>
  <c r="AN202" i="1"/>
  <c r="W202" i="1"/>
  <c r="T202" i="1"/>
  <c r="AP201" i="1"/>
  <c r="AN201" i="1"/>
  <c r="W201" i="1"/>
  <c r="T201" i="1"/>
  <c r="AP200" i="1"/>
  <c r="AN200" i="1"/>
  <c r="W200" i="1"/>
  <c r="T200" i="1"/>
  <c r="AP199" i="1"/>
  <c r="AN199" i="1"/>
  <c r="W199" i="1"/>
  <c r="T199" i="1"/>
  <c r="AP198" i="1"/>
  <c r="AN198" i="1"/>
  <c r="W198" i="1"/>
  <c r="T198" i="1"/>
  <c r="AP197" i="1"/>
  <c r="AN197" i="1"/>
  <c r="W197" i="1"/>
  <c r="T197" i="1"/>
  <c r="AP196" i="1"/>
  <c r="AN196" i="1"/>
  <c r="W196" i="1"/>
  <c r="T196" i="1"/>
  <c r="AP195" i="1"/>
  <c r="AN195" i="1"/>
  <c r="W195" i="1"/>
  <c r="T195" i="1"/>
  <c r="AP194" i="1"/>
  <c r="AN194" i="1"/>
  <c r="W194" i="1"/>
  <c r="T194" i="1"/>
  <c r="AP193" i="1"/>
  <c r="AN193" i="1"/>
  <c r="W193" i="1"/>
  <c r="T193" i="1"/>
  <c r="W192" i="1"/>
  <c r="T192" i="1"/>
  <c r="AP191" i="1"/>
  <c r="AN191" i="1"/>
  <c r="W191" i="1"/>
  <c r="T191" i="1"/>
  <c r="AP190" i="1"/>
  <c r="AN190" i="1"/>
  <c r="W190" i="1"/>
  <c r="T190" i="1"/>
  <c r="AP189" i="1"/>
  <c r="AN189" i="1"/>
  <c r="W189" i="1"/>
  <c r="T189" i="1"/>
  <c r="AP188" i="1"/>
  <c r="AN188" i="1"/>
  <c r="W188" i="1"/>
  <c r="T188" i="1"/>
  <c r="AP187" i="1"/>
  <c r="AN187" i="1"/>
  <c r="W187" i="1"/>
  <c r="T187" i="1"/>
  <c r="AP186" i="1"/>
  <c r="AN186" i="1"/>
  <c r="W186" i="1"/>
  <c r="T186" i="1"/>
  <c r="AP185" i="1"/>
  <c r="AN185" i="1"/>
  <c r="W185" i="1"/>
  <c r="T185" i="1"/>
  <c r="AP184" i="1"/>
  <c r="AN184" i="1"/>
  <c r="W184" i="1"/>
  <c r="T184" i="1"/>
  <c r="AP183" i="1"/>
  <c r="AN183" i="1"/>
  <c r="W183" i="1"/>
  <c r="T183" i="1"/>
  <c r="AP182" i="1"/>
  <c r="AN182" i="1"/>
  <c r="W182" i="1"/>
  <c r="T182" i="1"/>
  <c r="AP181" i="1"/>
  <c r="AN181" i="1"/>
  <c r="W181" i="1"/>
  <c r="T181" i="1"/>
  <c r="AP180" i="1"/>
  <c r="AN180" i="1"/>
  <c r="W180" i="1"/>
  <c r="T180" i="1"/>
  <c r="AP179" i="1"/>
  <c r="AN179" i="1"/>
  <c r="W179" i="1"/>
  <c r="T179" i="1"/>
  <c r="AP178" i="1"/>
  <c r="AN178" i="1"/>
  <c r="W178" i="1"/>
  <c r="T178" i="1"/>
  <c r="AP177" i="1"/>
  <c r="AN177" i="1"/>
  <c r="W177" i="1"/>
  <c r="T177" i="1"/>
  <c r="AP176" i="1"/>
  <c r="AN176" i="1"/>
  <c r="W176" i="1"/>
  <c r="T176" i="1"/>
  <c r="AP175" i="1"/>
  <c r="AN175" i="1"/>
  <c r="W175" i="1"/>
  <c r="T175" i="1"/>
  <c r="AP174" i="1"/>
  <c r="AN174" i="1"/>
  <c r="W174" i="1"/>
  <c r="T174" i="1"/>
  <c r="AP173" i="1"/>
  <c r="AN173" i="1"/>
  <c r="W173" i="1"/>
  <c r="T173" i="1"/>
  <c r="AP172" i="1"/>
  <c r="W172" i="1"/>
  <c r="T172" i="1"/>
  <c r="AP171" i="1"/>
  <c r="AN171" i="1"/>
  <c r="W171" i="1"/>
  <c r="T171" i="1"/>
  <c r="AP170" i="1"/>
  <c r="AN170" i="1"/>
  <c r="W170" i="1"/>
  <c r="T170" i="1"/>
  <c r="AP169" i="1"/>
  <c r="AN169" i="1"/>
  <c r="W169" i="1"/>
  <c r="T169" i="1"/>
  <c r="AP168" i="1"/>
  <c r="AN168" i="1"/>
  <c r="W168" i="1"/>
  <c r="T168" i="1"/>
  <c r="AP167" i="1"/>
  <c r="AN167" i="1"/>
  <c r="W167" i="1"/>
  <c r="T167" i="1"/>
  <c r="W166" i="1"/>
  <c r="T166" i="1"/>
  <c r="W165" i="1"/>
  <c r="T165" i="1"/>
  <c r="AP164" i="1"/>
  <c r="AN164" i="1"/>
  <c r="W164" i="1"/>
  <c r="T164" i="1"/>
  <c r="T163" i="1"/>
  <c r="AP162" i="1"/>
  <c r="AN162" i="1"/>
  <c r="W162" i="1"/>
  <c r="T162" i="1"/>
  <c r="AP161" i="1"/>
  <c r="AN161" i="1"/>
  <c r="W161" i="1"/>
  <c r="T161" i="1"/>
  <c r="AP160" i="1"/>
  <c r="AN160" i="1"/>
  <c r="W160" i="1"/>
  <c r="T160" i="1"/>
  <c r="AP159" i="1"/>
  <c r="AN159" i="1"/>
  <c r="W159" i="1"/>
  <c r="T159" i="1"/>
  <c r="AP158" i="1"/>
  <c r="AN158" i="1"/>
  <c r="W158" i="1"/>
  <c r="T158" i="1"/>
  <c r="AP157" i="1"/>
  <c r="AN157" i="1"/>
  <c r="W157" i="1"/>
  <c r="T157" i="1"/>
  <c r="AP156" i="1"/>
  <c r="AN156" i="1"/>
  <c r="W156" i="1"/>
  <c r="T156" i="1"/>
  <c r="AP155" i="1"/>
  <c r="AN155" i="1"/>
  <c r="W155" i="1"/>
  <c r="T155" i="1"/>
  <c r="AP154" i="1"/>
  <c r="AN154" i="1"/>
  <c r="W154" i="1"/>
  <c r="T154" i="1"/>
  <c r="AP153" i="1"/>
  <c r="AN153" i="1"/>
  <c r="W153" i="1"/>
  <c r="T153" i="1"/>
  <c r="AP152" i="1"/>
  <c r="AN152" i="1"/>
  <c r="W152" i="1"/>
  <c r="T152" i="1"/>
  <c r="AP151" i="1"/>
  <c r="AN151" i="1"/>
  <c r="W151" i="1"/>
  <c r="T151" i="1"/>
  <c r="AP150" i="1"/>
  <c r="AN150" i="1"/>
  <c r="W150" i="1"/>
  <c r="T150" i="1"/>
  <c r="AP149" i="1"/>
  <c r="AN149" i="1"/>
  <c r="W149" i="1"/>
  <c r="T149" i="1"/>
  <c r="AP148" i="1"/>
  <c r="AN148" i="1"/>
  <c r="W148" i="1"/>
  <c r="T148" i="1"/>
  <c r="AP147" i="1"/>
  <c r="AN147" i="1"/>
  <c r="W147" i="1"/>
  <c r="T147" i="1"/>
  <c r="AP146" i="1"/>
  <c r="AN146" i="1"/>
  <c r="W146" i="1"/>
  <c r="T146" i="1"/>
  <c r="AP145" i="1"/>
  <c r="AN145" i="1"/>
  <c r="W145" i="1"/>
  <c r="T145" i="1"/>
  <c r="AP144" i="1"/>
  <c r="AN144" i="1"/>
  <c r="W144" i="1"/>
  <c r="T144" i="1"/>
  <c r="AP143" i="1"/>
  <c r="AN143" i="1"/>
  <c r="W143" i="1"/>
  <c r="T143" i="1"/>
  <c r="AP142" i="1"/>
  <c r="AN142" i="1"/>
  <c r="W142" i="1"/>
  <c r="T142" i="1"/>
  <c r="AP141" i="1"/>
  <c r="AN141" i="1"/>
  <c r="W141" i="1"/>
  <c r="T141" i="1"/>
  <c r="W140" i="1"/>
  <c r="T140" i="1"/>
  <c r="W139" i="1"/>
  <c r="T139" i="1"/>
  <c r="AP138" i="1"/>
  <c r="AN138" i="1"/>
  <c r="W138" i="1"/>
  <c r="T138" i="1"/>
  <c r="AP137" i="1"/>
  <c r="AN137" i="1"/>
  <c r="W137" i="1"/>
  <c r="T137" i="1"/>
  <c r="W136" i="1"/>
  <c r="AP135" i="1"/>
  <c r="AN135" i="1"/>
  <c r="W135" i="1"/>
  <c r="T135" i="1"/>
  <c r="AP134" i="1"/>
  <c r="AN134" i="1"/>
  <c r="W134" i="1"/>
  <c r="T134" i="1"/>
  <c r="AP133" i="1"/>
  <c r="AN133" i="1"/>
  <c r="W133" i="1"/>
  <c r="T133" i="1"/>
  <c r="AP132" i="1"/>
  <c r="AN132" i="1"/>
  <c r="W132" i="1"/>
  <c r="T132" i="1"/>
  <c r="AP131" i="1"/>
  <c r="AN131" i="1"/>
  <c r="W131" i="1"/>
  <c r="T131" i="1"/>
  <c r="AP130" i="1"/>
  <c r="AN130" i="1"/>
  <c r="W130" i="1"/>
  <c r="T130" i="1"/>
  <c r="AP129" i="1"/>
  <c r="AN129" i="1"/>
  <c r="W129" i="1"/>
  <c r="T129" i="1"/>
  <c r="AP128" i="1"/>
  <c r="AN128" i="1"/>
  <c r="W128" i="1"/>
  <c r="T128" i="1"/>
  <c r="AP127" i="1"/>
  <c r="AN127" i="1"/>
  <c r="W127" i="1"/>
  <c r="T127" i="1"/>
  <c r="AP126" i="1"/>
  <c r="AN126" i="1"/>
  <c r="W126" i="1"/>
  <c r="T126" i="1"/>
  <c r="AP125" i="1"/>
  <c r="AN125" i="1"/>
  <c r="W125" i="1"/>
  <c r="T125" i="1"/>
  <c r="AP124" i="1"/>
  <c r="AN124" i="1"/>
  <c r="W124" i="1"/>
  <c r="T124" i="1"/>
  <c r="AP123" i="1"/>
  <c r="AN123" i="1"/>
  <c r="W123" i="1"/>
  <c r="T123" i="1"/>
  <c r="AP122" i="1"/>
  <c r="AN122" i="1"/>
  <c r="W122" i="1"/>
  <c r="T122" i="1"/>
  <c r="AP121" i="1"/>
  <c r="AN121" i="1"/>
  <c r="W121" i="1"/>
  <c r="T121" i="1"/>
  <c r="AP120" i="1"/>
  <c r="AN120" i="1"/>
  <c r="W120" i="1"/>
  <c r="T120" i="1"/>
  <c r="AP119" i="1"/>
  <c r="AN119" i="1"/>
  <c r="W119" i="1"/>
  <c r="T119" i="1"/>
  <c r="AP118" i="1"/>
  <c r="AN118" i="1"/>
  <c r="W118" i="1"/>
  <c r="T118" i="1"/>
  <c r="W117" i="1"/>
  <c r="T117" i="1"/>
  <c r="AP116" i="1"/>
  <c r="AN116" i="1"/>
  <c r="W116" i="1"/>
  <c r="T116" i="1"/>
  <c r="AP115" i="1"/>
  <c r="AN115" i="1"/>
  <c r="W115" i="1"/>
  <c r="T115" i="1"/>
  <c r="W114" i="1"/>
  <c r="T114" i="1"/>
  <c r="AP113" i="1"/>
  <c r="AN113" i="1"/>
  <c r="W113" i="1"/>
  <c r="T113" i="1"/>
  <c r="AP112" i="1"/>
  <c r="AN112" i="1"/>
  <c r="W112" i="1"/>
  <c r="T112" i="1"/>
  <c r="AP111" i="1"/>
  <c r="AN111" i="1"/>
  <c r="W111" i="1"/>
  <c r="T111" i="1"/>
  <c r="AP110" i="1"/>
  <c r="AN110" i="1"/>
  <c r="W110" i="1"/>
  <c r="T110" i="1"/>
  <c r="AP109" i="1"/>
  <c r="AN109" i="1"/>
  <c r="W109" i="1"/>
  <c r="T109" i="1"/>
  <c r="AP108" i="1"/>
  <c r="AN108" i="1"/>
  <c r="W108" i="1"/>
  <c r="T108" i="1"/>
  <c r="W107" i="1"/>
  <c r="T107" i="1"/>
  <c r="AP106" i="1"/>
  <c r="AN106" i="1"/>
  <c r="W106" i="1"/>
  <c r="T106" i="1"/>
  <c r="AP105" i="1"/>
  <c r="AN105" i="1"/>
  <c r="W105" i="1"/>
  <c r="T105" i="1"/>
  <c r="W104" i="1"/>
  <c r="W103" i="1"/>
  <c r="AP102" i="1"/>
  <c r="AN102" i="1"/>
  <c r="W102" i="1"/>
  <c r="T102" i="1"/>
  <c r="AP101" i="1"/>
  <c r="AN101" i="1"/>
  <c r="W101" i="1"/>
  <c r="T101" i="1"/>
  <c r="W100" i="1"/>
  <c r="T100" i="1"/>
  <c r="AP99" i="1"/>
  <c r="AN99" i="1"/>
  <c r="W99" i="1"/>
  <c r="T99" i="1"/>
  <c r="W98" i="1"/>
  <c r="T98" i="1"/>
  <c r="W97" i="1"/>
  <c r="T97" i="1"/>
  <c r="W96" i="1"/>
  <c r="T96" i="1"/>
  <c r="W95" i="1"/>
  <c r="T95" i="1"/>
  <c r="AP94" i="1"/>
  <c r="W94" i="1"/>
  <c r="T94" i="1"/>
  <c r="AP93" i="1"/>
  <c r="AN93" i="1"/>
  <c r="W93" i="1"/>
  <c r="T93" i="1"/>
  <c r="AP92" i="1"/>
  <c r="AN92" i="1"/>
  <c r="W92" i="1"/>
  <c r="T92" i="1"/>
  <c r="AP91" i="1"/>
  <c r="AN91" i="1"/>
  <c r="W91" i="1"/>
  <c r="T91" i="1"/>
  <c r="AP90" i="1"/>
  <c r="AN90" i="1"/>
  <c r="W90" i="1"/>
  <c r="T90" i="1"/>
  <c r="AP89" i="1"/>
  <c r="AN89" i="1"/>
  <c r="W89" i="1"/>
  <c r="T89" i="1"/>
  <c r="AP88" i="1"/>
  <c r="AN88" i="1"/>
  <c r="W88" i="1"/>
  <c r="T88" i="1"/>
  <c r="AP87" i="1"/>
  <c r="AN87" i="1"/>
  <c r="W87" i="1"/>
  <c r="T87" i="1"/>
  <c r="AP86" i="1"/>
  <c r="AN86" i="1"/>
  <c r="W86" i="1"/>
  <c r="T86" i="1"/>
  <c r="AP85" i="1"/>
  <c r="AN85" i="1"/>
  <c r="W85" i="1"/>
  <c r="T85" i="1"/>
  <c r="AP84" i="1"/>
  <c r="AN84" i="1"/>
  <c r="W84" i="1"/>
  <c r="T84" i="1"/>
  <c r="AP83" i="1"/>
  <c r="AN83" i="1"/>
  <c r="W83" i="1"/>
  <c r="T83" i="1"/>
  <c r="AP82" i="1"/>
  <c r="W82" i="1"/>
  <c r="T82" i="1"/>
  <c r="AP81" i="1"/>
  <c r="AN81" i="1"/>
  <c r="W81" i="1"/>
  <c r="T81" i="1"/>
  <c r="AP80" i="1"/>
  <c r="AN80" i="1"/>
  <c r="W80" i="1"/>
  <c r="T80" i="1"/>
  <c r="AP79" i="1"/>
  <c r="AN79" i="1"/>
  <c r="W79" i="1"/>
  <c r="T79" i="1"/>
  <c r="AP78" i="1"/>
  <c r="AN78" i="1"/>
  <c r="W78" i="1"/>
  <c r="T78" i="1"/>
  <c r="AP77" i="1"/>
  <c r="AN77" i="1"/>
  <c r="W77" i="1"/>
  <c r="T77" i="1"/>
  <c r="AP76" i="1"/>
  <c r="AN76" i="1"/>
  <c r="W76" i="1"/>
  <c r="T76" i="1"/>
  <c r="AP75" i="1"/>
  <c r="AN75" i="1"/>
  <c r="W75" i="1"/>
  <c r="T75" i="1"/>
  <c r="AP74" i="1"/>
  <c r="AN74" i="1"/>
  <c r="W74" i="1"/>
  <c r="T74" i="1"/>
  <c r="AP73" i="1"/>
  <c r="AN73" i="1"/>
  <c r="W73" i="1"/>
  <c r="T73" i="1"/>
  <c r="AP72" i="1"/>
  <c r="AN72" i="1"/>
  <c r="W72" i="1"/>
  <c r="T72" i="1"/>
  <c r="AP71" i="1"/>
  <c r="AN71" i="1"/>
  <c r="W71" i="1"/>
  <c r="T71" i="1"/>
  <c r="AP70" i="1"/>
  <c r="AN70" i="1"/>
  <c r="W70" i="1"/>
  <c r="T70" i="1"/>
  <c r="AP69" i="1"/>
  <c r="AN69" i="1"/>
  <c r="W69" i="1"/>
  <c r="T69" i="1"/>
  <c r="AP68" i="1"/>
  <c r="AN68" i="1"/>
  <c r="W68" i="1"/>
  <c r="T68" i="1"/>
  <c r="AP67" i="1"/>
  <c r="AN67" i="1"/>
  <c r="W67" i="1"/>
  <c r="T67" i="1"/>
  <c r="AP66" i="1"/>
  <c r="AN66" i="1"/>
  <c r="W66" i="1"/>
  <c r="T66" i="1"/>
  <c r="AP65" i="1"/>
  <c r="AN65" i="1"/>
  <c r="W65" i="1"/>
  <c r="T65" i="1"/>
  <c r="W64" i="1"/>
  <c r="T64" i="1"/>
  <c r="AP63" i="1"/>
  <c r="AN63" i="1"/>
  <c r="W63" i="1"/>
  <c r="T63" i="1"/>
  <c r="AP62" i="1"/>
  <c r="AN62" i="1"/>
  <c r="W62" i="1"/>
  <c r="T62" i="1"/>
  <c r="AP61" i="1"/>
  <c r="AN61" i="1"/>
  <c r="W61" i="1"/>
  <c r="T61" i="1"/>
  <c r="AP60" i="1"/>
  <c r="AN60" i="1"/>
  <c r="W60" i="1"/>
  <c r="T60" i="1"/>
  <c r="AP59" i="1"/>
  <c r="AN59" i="1"/>
  <c r="W59" i="1"/>
  <c r="T59" i="1"/>
  <c r="AP58" i="1"/>
  <c r="AN58" i="1"/>
  <c r="W58" i="1"/>
  <c r="T58" i="1"/>
  <c r="W57" i="1"/>
  <c r="T57" i="1"/>
  <c r="AP56" i="1"/>
  <c r="AN56" i="1"/>
  <c r="W56" i="1"/>
  <c r="T56" i="1"/>
  <c r="AP55" i="1"/>
  <c r="AN55" i="1"/>
  <c r="W55" i="1"/>
  <c r="T55" i="1"/>
  <c r="AP54" i="1"/>
  <c r="AN54" i="1"/>
  <c r="W54" i="1"/>
  <c r="T54" i="1"/>
  <c r="AP53" i="1"/>
  <c r="AN53" i="1"/>
  <c r="W53" i="1"/>
  <c r="T53" i="1"/>
  <c r="AP52" i="1"/>
  <c r="AN52" i="1"/>
  <c r="W52" i="1"/>
  <c r="T52" i="1"/>
  <c r="AP51" i="1"/>
  <c r="AN51" i="1"/>
  <c r="W51" i="1"/>
  <c r="T51" i="1"/>
  <c r="AP50" i="1"/>
  <c r="AN50" i="1"/>
  <c r="W50" i="1"/>
  <c r="T50" i="1"/>
  <c r="AP49" i="1"/>
  <c r="AN49" i="1"/>
  <c r="W49" i="1"/>
  <c r="T49" i="1"/>
  <c r="AP48" i="1"/>
  <c r="AN48" i="1"/>
  <c r="W48" i="1"/>
  <c r="T48" i="1"/>
  <c r="AP47" i="1"/>
  <c r="AN47" i="1"/>
  <c r="W47" i="1"/>
  <c r="T47" i="1"/>
  <c r="AP46" i="1"/>
  <c r="AN46" i="1"/>
  <c r="W46" i="1"/>
  <c r="T46" i="1"/>
  <c r="AP45" i="1"/>
  <c r="AN45" i="1"/>
  <c r="W45" i="1"/>
  <c r="T45" i="1"/>
  <c r="AP44" i="1"/>
  <c r="AN44" i="1"/>
  <c r="W44" i="1"/>
  <c r="T44" i="1"/>
  <c r="AP43" i="1"/>
  <c r="AN43" i="1"/>
  <c r="W43" i="1"/>
  <c r="T43" i="1"/>
  <c r="AP42" i="1"/>
  <c r="AN42" i="1"/>
  <c r="W42" i="1"/>
  <c r="T42" i="1"/>
  <c r="AP41" i="1"/>
  <c r="AN41" i="1"/>
  <c r="W41" i="1"/>
  <c r="T41" i="1"/>
  <c r="AP40" i="1"/>
  <c r="AN40" i="1"/>
  <c r="W40" i="1"/>
  <c r="T40" i="1"/>
  <c r="AP39" i="1"/>
  <c r="AN39" i="1"/>
  <c r="W39" i="1"/>
  <c r="T39" i="1"/>
  <c r="AP38" i="1"/>
  <c r="AN38" i="1"/>
  <c r="W38" i="1"/>
  <c r="T38" i="1"/>
  <c r="AP37" i="1"/>
  <c r="AN37" i="1"/>
  <c r="W37" i="1"/>
  <c r="T37" i="1"/>
  <c r="AP36" i="1"/>
  <c r="AN36" i="1"/>
  <c r="W36" i="1"/>
  <c r="T36" i="1"/>
  <c r="W35" i="1"/>
  <c r="T35" i="1"/>
  <c r="AP34" i="1"/>
  <c r="AN34" i="1"/>
  <c r="W34" i="1"/>
  <c r="T34" i="1"/>
  <c r="AP33" i="1"/>
  <c r="AN33" i="1"/>
  <c r="W33" i="1"/>
  <c r="T33" i="1"/>
  <c r="AP32" i="1"/>
  <c r="AN32" i="1"/>
  <c r="W32" i="1"/>
  <c r="T32" i="1"/>
  <c r="AP31" i="1"/>
  <c r="AN31" i="1"/>
  <c r="W31" i="1"/>
  <c r="T31" i="1"/>
  <c r="AP30" i="1"/>
  <c r="AN30" i="1"/>
  <c r="W30" i="1"/>
  <c r="T30" i="1"/>
  <c r="AP29" i="1"/>
  <c r="AN29" i="1"/>
  <c r="W29" i="1"/>
  <c r="T29" i="1"/>
  <c r="AP28" i="1"/>
  <c r="AN28" i="1"/>
  <c r="W28" i="1"/>
  <c r="T28" i="1"/>
  <c r="AP27" i="1"/>
  <c r="AN27" i="1"/>
  <c r="W27" i="1"/>
  <c r="T27" i="1"/>
  <c r="AP26" i="1"/>
  <c r="AN26" i="1"/>
  <c r="W26" i="1"/>
  <c r="T26" i="1"/>
  <c r="AP25" i="1"/>
  <c r="AN25" i="1"/>
  <c r="W25" i="1"/>
  <c r="T25" i="1"/>
  <c r="AP24" i="1"/>
  <c r="AN24" i="1"/>
  <c r="W24" i="1"/>
  <c r="T24" i="1"/>
  <c r="AP23" i="1"/>
  <c r="AN23" i="1"/>
  <c r="W23" i="1"/>
  <c r="T23" i="1"/>
  <c r="AP22" i="1"/>
  <c r="AN22" i="1"/>
  <c r="W22" i="1"/>
  <c r="T22" i="1"/>
  <c r="AP21" i="1"/>
  <c r="AN21" i="1"/>
  <c r="W21" i="1"/>
  <c r="T21" i="1"/>
  <c r="AP20" i="1"/>
  <c r="AN20" i="1"/>
  <c r="W20" i="1"/>
  <c r="T20" i="1"/>
  <c r="AP19" i="1"/>
  <c r="AN19" i="1"/>
  <c r="W19" i="1"/>
  <c r="T19" i="1"/>
  <c r="AP18" i="1"/>
  <c r="AN18" i="1"/>
  <c r="W18" i="1"/>
  <c r="T18" i="1"/>
  <c r="AP17" i="1"/>
  <c r="AN17" i="1"/>
  <c r="W17" i="1"/>
  <c r="T17" i="1"/>
  <c r="AP16" i="1"/>
  <c r="AN16" i="1"/>
  <c r="W16" i="1"/>
  <c r="T16" i="1"/>
  <c r="AP15" i="1"/>
  <c r="AN15" i="1"/>
  <c r="W15" i="1"/>
  <c r="T15" i="1"/>
  <c r="AP14" i="1"/>
  <c r="AN14" i="1"/>
  <c r="W14" i="1"/>
  <c r="T14" i="1"/>
  <c r="AP13" i="1"/>
  <c r="AN13" i="1"/>
  <c r="W13" i="1"/>
  <c r="T13" i="1"/>
  <c r="AP12" i="1"/>
  <c r="AN12" i="1"/>
  <c r="W12" i="1"/>
  <c r="T12" i="1"/>
  <c r="AP11" i="1"/>
  <c r="AN11" i="1"/>
  <c r="W11" i="1"/>
  <c r="T11" i="1"/>
  <c r="AP10" i="1"/>
  <c r="AN10" i="1"/>
  <c r="W10" i="1"/>
  <c r="T10" i="1"/>
  <c r="AP9" i="1"/>
  <c r="AN9" i="1"/>
  <c r="W9" i="1"/>
  <c r="T9" i="1"/>
  <c r="AP8" i="1"/>
  <c r="AN8" i="1"/>
  <c r="W8" i="1"/>
  <c r="T8" i="1"/>
  <c r="AP7" i="1"/>
  <c r="AN7" i="1"/>
  <c r="W7" i="1"/>
  <c r="T7" i="1"/>
  <c r="AP6" i="1"/>
  <c r="AN6" i="1"/>
  <c r="W6" i="1"/>
  <c r="T6" i="1"/>
  <c r="AP5" i="1"/>
  <c r="AN5" i="1"/>
  <c r="W5" i="1"/>
  <c r="T5" i="1"/>
  <c r="AP4" i="1"/>
  <c r="AN4" i="1"/>
  <c r="W4" i="1"/>
  <c r="T4" i="1"/>
  <c r="AP3" i="1"/>
  <c r="AN3" i="1"/>
  <c r="W3" i="1"/>
  <c r="T3" i="1"/>
  <c r="AP2" i="1"/>
  <c r="W2" i="1"/>
  <c r="T2" i="1"/>
</calcChain>
</file>

<file path=xl/sharedStrings.xml><?xml version="1.0" encoding="utf-8"?>
<sst xmlns="http://schemas.openxmlformats.org/spreadsheetml/2006/main" count="7044" uniqueCount="1115">
  <si>
    <t>ID PAIA</t>
  </si>
  <si>
    <t>ID</t>
  </si>
  <si>
    <t>DIRECCIÓN</t>
  </si>
  <si>
    <t>SIGLA DE DEPENDENCIA</t>
  </si>
  <si>
    <t xml:space="preserve">SUBDIRECCIÓN / GRUPO INTERNO </t>
  </si>
  <si>
    <t>Equipo</t>
  </si>
  <si>
    <t>Supervisor</t>
  </si>
  <si>
    <t>Tipo Línea PAA</t>
  </si>
  <si>
    <t>TIPO PROCESO</t>
  </si>
  <si>
    <t>CODIGO UNSPSC</t>
  </si>
  <si>
    <t>NATURALEZA PROVEEDOR</t>
  </si>
  <si>
    <t>N° DE CONTRATO</t>
  </si>
  <si>
    <t>CONTRATISTA</t>
  </si>
  <si>
    <t>CEDULA</t>
  </si>
  <si>
    <t>OBJETO PAA</t>
  </si>
  <si>
    <t>OBLIGACIONES DEL CONTRATISTA</t>
  </si>
  <si>
    <t>MODALIDAD</t>
  </si>
  <si>
    <t>VALOR MENSUALIDAD
(Si es proceso recurrente registre el valor de la vigencia 2024)</t>
  </si>
  <si>
    <t>% INCREMENTO 2025</t>
  </si>
  <si>
    <t>VALOR INCREMENTO 2025</t>
  </si>
  <si>
    <t>VALOR PAAA TOTAL 2025</t>
  </si>
  <si>
    <t>¿Aplica IVA?</t>
  </si>
  <si>
    <t>VALOR MENSUALIDAD CON IVA</t>
  </si>
  <si>
    <t>FECHA ESTIMADA DE INICIO DE PROCESO DE SELECCIÓN (MES)</t>
  </si>
  <si>
    <t>DURACIÓN ESTIMADA DEL CONTRATO (MESES)</t>
  </si>
  <si>
    <t>CÓDIGO RUBRO</t>
  </si>
  <si>
    <t>CONCEPTO DEL RUBRO</t>
  </si>
  <si>
    <t>APOYO A LA SUPERVISIÓN PARA CUENTAS</t>
  </si>
  <si>
    <t>ABOGADO</t>
  </si>
  <si>
    <t>ESTADO</t>
  </si>
  <si>
    <t>Inicio Contrato</t>
  </si>
  <si>
    <t>Fin Contrato</t>
  </si>
  <si>
    <t>N° Póliza</t>
  </si>
  <si>
    <t>Entidad</t>
  </si>
  <si>
    <t>Amparo</t>
  </si>
  <si>
    <t>Vigencia desde</t>
  </si>
  <si>
    <t>Validación vigencia inicio</t>
  </si>
  <si>
    <t>Vigencia Hasta</t>
  </si>
  <si>
    <t>Validación vigencia Fin</t>
  </si>
  <si>
    <t>Meses de Diferencia</t>
  </si>
  <si>
    <t>Supervisor2</t>
  </si>
  <si>
    <t>Vaidación Supervisor</t>
  </si>
  <si>
    <t>EST-DO_1-5-3-4---DOP-4</t>
  </si>
  <si>
    <t>Dirección de Otras Prestaciones</t>
  </si>
  <si>
    <t>DOP</t>
  </si>
  <si>
    <t>Grupo de Verificación y Auditoría de Cuentas</t>
  </si>
  <si>
    <t>Transversal GIVAC</t>
  </si>
  <si>
    <t>LEIDY MARCELA BELTRAN GONZALEZ</t>
  </si>
  <si>
    <t>Nueva</t>
  </si>
  <si>
    <t>Recurrente</t>
  </si>
  <si>
    <t>Natural</t>
  </si>
  <si>
    <t>ADRES-CPS-612-2025</t>
  </si>
  <si>
    <t>RAUL ANDRES GOMEZ ALDANA</t>
  </si>
  <si>
    <t xml:space="preserve">Prestar los servicios profesionales a la Dirección de Otras Prestaciones de la ADRES en la actividades relacionadas con el análisis de la información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 generando documentos técnicos para la toma de decisiones tanto interna como externa. </t>
  </si>
  <si>
    <t>1. Elaborar informes de balance y boletines con base en la información de la DOP dirigida a entes internos y externos. 
2. Articular y levantar información requerida para realizar analítica de datos con los otros procesos de la entidad. 
3.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4. Participar activamente en las capacitaciones, reuniones, conciliaciones y/o mesas de trabajo programadas
 5. Gestionar los requerimientos de información solicitada por la Dirección General de la ADRES. 
6.Las demás actividades que se deriven del objeto y naturaleza del contrato, que para el efecto le asigne la Dirección de Otras Prestaciones.</t>
  </si>
  <si>
    <t>Directa Prestacion Servicios Profesionales y Apoyo a la Gestión</t>
  </si>
  <si>
    <t>No</t>
  </si>
  <si>
    <t>Enero</t>
  </si>
  <si>
    <t>8</t>
  </si>
  <si>
    <t>A-02-02-02-008-003-01</t>
  </si>
  <si>
    <t>SERVICIOS DE CONSULTORÍA EN ADMINISTRACIÓN Y SERVICIOS DE GESTIÓN; SERVICIOS DE TECNOLOGÍA DE LA INFORMACIÓN</t>
  </si>
  <si>
    <t>Rosario lozano</t>
  </si>
  <si>
    <t>En ejecución</t>
  </si>
  <si>
    <t>SF-Seleccione el producto-S-N-4---DOP-12</t>
  </si>
  <si>
    <t>HENRY CEPEDA VEGA</t>
  </si>
  <si>
    <t>ADRES-CPS-387-2025</t>
  </si>
  <si>
    <t>ELKIN AUGUSTO GUERRA ANGARITA</t>
  </si>
  <si>
    <t xml:space="preserve">Prestar servicios profesionales especializados a la Dirección de Otras Prestaciones de la ADRES en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 </t>
  </si>
  <si>
    <t xml:space="preserve"> 1.ejecutar y monitorear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2.Análisis, validación y cruce de la información de las fuentes internas y externas de los procesos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3.Acompañar técnicamente a la ADRES en la realización de los procesos de diseño, parametrización, desarrollo, implementación, manejo asociado a las funcionalidades de los aplicativos tecnológicos que se requieran y/o dispongan para el manejo de la información de las reclamaciones por eventos catastróficos de origen natural, terroristas y accidentes de tránsito y de las solicitudes por servicios y tecnologías en salud no financiadas por la UPC, los cuales pueden estar a cargo de la Entidad o del tercero que se contrate para el proceso de auditoría.
4.Apoyar en la revisión de las observaciones, sobre los diferentes insumos generados en el proceso de auditoría de los servicios y tecnologías no financiados con la UPC, así como de las reclamaciones de servicios de salud a víctimas de eventos de origen natural, de eventos terroristas, de las víctimas de accidentes de tránsito cuando no exista cobertura por parte del SOAT.
5.Proponer técnicamente mejoras frente a los aplicativos misionales que se identifiquen derivados de la ejecución del proceso de auditoría de los servicios y tecnologías en salud no financiados con la UPC.
6.Efectuar la validación del inventario de imágenes que alleguen las entidades recobrantes como soporte de los procesos de prescripción, direccionamiento, prestación, suministro, facturación y pago de los servicios y tecnologías no financiados con la UPC.
7.Preparar y presentar a la Dirección de Otras Prestaciones los insumos requeridos para dar respuesta a las consultas y peticiones enviadas por los diferentes actores que conforman el Sistema de Seguridad Social en Salud, así como de los diferentes entes de inspección, vigilancia, control e investigación, que estén relacionadas con el proceso de verificación, control y pago de los servicios y tecnologías en salud no financiadas con la UPC del régimen contributivo que sean presentados ante la ADRES.
8.Orientar el proceso desarrollo e implementación de validaciones necesarias para garantizar el proceso de revisión de calidad de recobros y reclamaciones.
9.Establecer los controles requeridos asociados a las actividades del proceso de validación de calidad de recobros y reclamaciones.
10.Identificar, analizar y proponer estrategias para garantizar la aplicación eficiente y eficaz de los criterios de auditoría planteando oportunidades de mejora.
11.Efectuar la revisión de calidad de los resultados del proceso de revisión, verificación de los recobros y reclamaciones, que hayan sido generados directamente por la ADRES o por los terceros contratados por la misma, según sea requerido.
12.Participar en las reuniones o audiencias en que se solicite su asistencia por la relación de los temas a tratar con las actividades del objeto contractual.
13.Las demás actividades que se deriven del objeto y naturaleza del contrato, que para el efecto le asigne la ADRES.
</t>
  </si>
  <si>
    <t>VICTOR CORTES</t>
  </si>
  <si>
    <t>360-47-994000041281</t>
  </si>
  <si>
    <t>ASEGURADORA SOLIDARIA DE COLOMBIA</t>
  </si>
  <si>
    <t>Cumple</t>
  </si>
  <si>
    <t>HENRY CEPEDA</t>
  </si>
  <si>
    <t>CAMILO ANDRES PLAZAS VELOZA</t>
  </si>
  <si>
    <t>ADRES-CPS-092-2025</t>
  </si>
  <si>
    <t>JULI BIBIANA VARGAS REYES</t>
  </si>
  <si>
    <t xml:space="preserve">Prestar los servicios profesionales especializados a la Dirección de Otras Prestaciones de la ADRES para la ejecución de las actividades que forman parte de los procesos de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</si>
  <si>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Lo anterior, de conformidad con el marco normativo vigente, los lineamientos y las instrucciones que se señalen frente al particular, a fin de emitir los conceptos necesarios por la Dirección o respuestas a los diferentes actores del SGSSS.
2.	Apoyar a la Dirección de Otras Prestaciones en la elaboración de las respuestas de las consultas y peticiones enviadas por los diferentes actores que conforman el Sistema de Seguridad Social en Salud, así como de los diferentes entes de inspección, vigilancia, control e investigación,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3.	Apoyar en la revisión de las observaciones sobre los diferentes insumos generados en el proceso de auditoría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4.	Elaborar las comunicaciones de resultado derivadas de la revisión y verificación de las cuentas efectuadas por la ADRES o quien está defina, así como efectuar el respectivo seguimiento de las mismas. 
5.	Participar en las reuniones o audiencias en que se solicite su asistencia por la relación de los temas a tratar con las actividades del objeto contractual.
6.	Las demás actividades que se deriven del objeto y naturaleza del contrato que para el efecto le asigne la Dirección de Otras Prestaciones.</t>
  </si>
  <si>
    <t>360-47-994000038697</t>
  </si>
  <si>
    <t>EST-GM_1-2-1-4---DOP-6</t>
  </si>
  <si>
    <t>ADRES-CPS-145-2025</t>
  </si>
  <si>
    <t>ALBERTO ARANGUREN MOSCOSO</t>
  </si>
  <si>
    <t xml:space="preserve">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en actividades de apoyo para la definición, modificación y/o actualización de los criterios de auditoría de los procesos antes señalados. </t>
  </si>
  <si>
    <t xml:space="preserve">1.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
2.	Apoyar técnicamente a la ADRES en el diseño y ejecución de validaciones y alertas a practicarse a las cuentas derivadas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3.	Apoyar en la preparación de las tablas y diferentes insumos necesarios para adelantar el proceso de auditoría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4.	Realizar las verificaciones previas a los resultados del proceso de auditoría que adelante directamente la ADRES a los servicios y tecnologías en salud que sean presentados ante la entidad relacionados con eventos catastróficos de origen natural, terroristas y accidentes de tránsito y de las solicitudes por servicios y tecnologías en salud no financiadas por la UPC.
5.	Preparar y presentar a la Dirección de Otras Prestaciones las respuestas de las consultas y peticiones enviadas por los diferentes actores que conforman el Sistema de Seguridad Social en Salud, así como de los diferentes entes de inspección, vigilancia, control e investigación, que estén relacionadas prestaciones de servicios de salud a víctimas de eventos de origen natural, de eventos terroristas, de las víctimas de accidentes de tránsito cuando no exista cobertura por parte del SOAT y de las solicitudes por servicios y tecnologías en salud no financiadas por la UPC.
</t>
  </si>
  <si>
    <t>14-44-10122797</t>
  </si>
  <si>
    <t>SEGUROS DEL ESTADO S.A.</t>
  </si>
  <si>
    <t>ADRES-CPS-141-2025</t>
  </si>
  <si>
    <t>FABIO ANDRES LEON</t>
  </si>
  <si>
    <t xml:space="preserve">Prestar los servicios profesionales especializados a la Dirección de Otras Prestaciones de la ADRES en la sistematización, seguimiento, registro y generación de la información respecto a los procesos misionales de la Dirección de Otras Prestaciones en coordinación con la Dirección de Gestión de Tecnologías de la Información y Comunicaciones </t>
  </si>
  <si>
    <t>1.	Planear, ejecutar y monitorear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2.	Análisis, validación y cruce de la información de las fuentes internas y externas de los procesos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3.	Acompañar técnicamente a la ADRES en la realización de los procesos de diseño, parametrización, desarrollo, implementación, manejo asociado a las funcionalidades de los aplicativos tecnológicos que se requieran y/o dispongan para el manejo de la información de las reclamaciones por eventos catastróficos de origen natural, terroristas y accidentes de tránsito y de las solicitudes por servicios y tecnologías en salud no financiadas por la UPC, los cuales pueden estar a cargo de la Entidad o del tercero que se contrate para el proceso de auditoría.
4.	Proponer técnicamente mejoras frente a los aplicativos misionales que se identifiquen derivados de la ejecución del proceso de auditoría de los servicios y tecnologías en salud no financiados con la UPC.
5.	Preparar y presentar a la Dirección de Otras Prestaciones los insumos requeridos para dar respuesta a las consultas y peticiones enviadas por los diferentes actores que conforman el Sistema de Seguridad Social en Salud, así como de los diferentes entes de inspección, vigilancia, control e investigación, que estén relacionadas con el proceso de verificación, control y pago de los servicios y tecnologías en salud no financiadas con la UPC del régimen contributivo que sean presentados ante la ADRES.
6.	Orientar el proceso desarrollo e implementación de validaciones necesarias para garantizar el proceso de revisión de calidad de recobros. 
7.	Liderar la coordinación con los desarrollos, desde el punto de vista funcional del sistema SIA en lo relacionado con los procesos de recobros y presupuestos máximos.
8.	Generar el insumo para que la Dirección de Gestión de Tecnologías de Información y Comunicaciones Integre en las bases de datos de recobros, presupuestos máximos y saneamiento definitivo de recobros, integrar la información en la base de datos dispuesta para tal fin de los procesos que adelanten los grupos Internos de la Dirección de Otras Prestaciones de la ADRES.
9.	Crear tableros y mantener actualizados los tableros de control en PowerBI, relacionados con la información de los procesos de recobros, reclamaciones, reintegros y pagos.
10.	Apoyar en la elaboración y estructuración de los proyectos institucionales que tengan por objetivo el mejoramiento de los procesos y procedimientos de la auditoría adelantada por la ADRES sobre los recobros y reclamaciones
11.	Las demás actividades que se deriven del objeto y naturaleza del contrato, que para el efecto le asigne la Dirección de Otras Prestaciones</t>
  </si>
  <si>
    <t>14-44-101227983</t>
  </si>
  <si>
    <t>ADRES-CPS-566-2025</t>
  </si>
  <si>
    <t>JOHN ALEJANDRO ROMERO CUBILLOS</t>
  </si>
  <si>
    <t xml:space="preserve">Apoyar a la Dirección de Otras Prestaciones de la ADRES en el análisis, verificación y seguimiento de los procesos de recobros y reclamaciones, efectuando las validaciones que se consideren pertinentes. </t>
  </si>
  <si>
    <t>1.Participar en la articulación entre la Dirección de Otras Prestaciones y la Dirección de Gestión de Tecnologías de Información y Comunicaciones de la ADRES para la implementación ymejoramiento del proceso de sistematización de reclamaciones.
2.Proponer a la Dirección de Otras Prestaciones las especificaciones técnicas desde la operaciónde los procesos para la implementación y mejoras por parte de la Dirección de Gestión deTecnologías de Información y las Comunicaciones del sistema de información.
3.Generar los insumos que sean requeridos por los funcionarios de la Dirección de OtrasPrestaciones relacionadas con reclamaciones.
4.Responder a los requerimientos de apoyo técnico solicitados por las IPS.Realizar análisis, verificaciones y cruces de información de las fuentes internas y externas,
5.involucradas en el proceso de reclamaciones y de resultados de auditoría, para validar laconsistencia de la información de las reclamaciones y de los procesos que se realizan.</t>
  </si>
  <si>
    <t>33-44-101260987</t>
  </si>
  <si>
    <t>LUISA FERNANDA DIAZ GONZALEZ</t>
  </si>
  <si>
    <t>ADRES-CPS-341-2025</t>
  </si>
  <si>
    <t>YULI MARCELA ALBA</t>
  </si>
  <si>
    <t xml:space="preserve">Prestar los servicios de apoyo administrativo y de gestión documental a la Dirección de Otras Prestaciones,  aplicando el procedimiento de Gestión Documental establecido por la Entidad según las normas del Archivo General de la Nación. </t>
  </si>
  <si>
    <t xml:space="preserve">1.	Apoyar en la administración documental, disposición, custodia y/o eliminación de archivos, conforme a las Tablas de Retención Documental, los procedimientos y la normatividad vigente.
2.	Apoyar en la integridad de los documentos que sean trasladados a la Dirección Administrativa y Financiera según las normas del Archivo General de la Nación.
3.	Validar que la documentación quede organizada aplicando las Tablas de Retención Documental que tiene la Dirección de Otras Prestaciones.
4.	Crear base de datos y/o actualizar el archivo digital de la Dirección de Otras Prestaciones.
5.	Mantener actualizada la base de datos del inventario documental de la Dirección de Otras Prestaciones.
6.	Apoyar en la reasignación de la información que radican para la Dirección Otras Prestaciones en el sistema ORFEO.
7.	Apoyar en el envió de las comunicaciones emitidas por la Dirección de Otras Prestaciones físicamente y/o correo electrónico certificado.
8.	Apoyar en la realización de las diferentes actividades de tipo operativo que demande la gestión de las actividades propias de proceso de revisión documental.
9.	Asistir oportunamente a todas las reuniones y/o mesas de trabajo programadas por el supervisor del contrato, la respectiva Coordinación de Grupo y/o líder.
10.	Cumplir con las demás actividades que se deriven del objeto y naturaleza del contrato, que para el efecto la designe la Entidad.
</t>
  </si>
  <si>
    <t>Juan pablo rojas</t>
  </si>
  <si>
    <t>KELLY</t>
  </si>
  <si>
    <t>33-46-101063257</t>
  </si>
  <si>
    <t>JHAN PIERO CAMPOS CUELLAR</t>
  </si>
  <si>
    <t>ADRES-CPS-242-2025</t>
  </si>
  <si>
    <t>MIGUEL ANGEL RAMIREZ MARTINEZ</t>
  </si>
  <si>
    <t xml:space="preserve">Prestar los servicios profesionales a la Dirección de Otras Prestaciones de la ADRES en la sistematización y seguimiento al proceso de reclamaciones, el cual incluye pre -radicación, radicación, auditoria y generación de resultados, así mismo generar insumos técnicos que requieran los funcionarios de ADRES y brindar soporte a las IPS que necesiten apoyo técnico en preradicación, radicación y reportes. </t>
  </si>
  <si>
    <t xml:space="preserve">1.	Participar en la articulación entre la Dirección de Otras Prestaciones y la Dirección de Gestión
2.	de Tecnologías de Información y Comunicaciones de la ADRES para la implementación y
3.	mejoramiento del proceso de sistematización de reclamaciones.
4.	Proponer a la Dirección de Otras Prestaciones las especificaciones técnicas desde la operación
5.	de los procesos para la implementación y mejoras por parte de la Dirección de Gestión de
6.	Tecnologías de Información y las Comunicaciones del sistema de información.
7.	Generar los insumos que sean requeridos por los funcionarios de la Dirección de Otras
8.	Prestaciones relacionadas con reclamaciones.
9.	Responder a los requerimientos de apoyo técnico solicitados por las IPS.
10.	Realizar análisis, verificaciones y cruces de información de las fuentes internas y externas,
11.	involucradas en el proceso de reclamaciones y de resultados de auditoría, para validar la
12.	consistencia de la información de las reclamaciones y de los procesos que se realizan.
13.	Entregar mensualmente con fecha de corte la cuenta de cobro las actividades realizadas en el
14.	desarrollo del contrato en la Dirección de Otras Prestaciones de la ADRES.
</t>
  </si>
  <si>
    <t>Cesar Augusto Ordoñez</t>
  </si>
  <si>
    <t>JORGE</t>
  </si>
  <si>
    <t>360-47-994000039707</t>
  </si>
  <si>
    <t>ADRES-CPS-186-2025</t>
  </si>
  <si>
    <t>YEISSON VARELA</t>
  </si>
  <si>
    <t xml:space="preserve">1.	Participar en la articulación entre la Dirección de Otras Prestaciones y la Dirección de Gestión
2.	de Tecnologías de Información y Comunicaciones de la ADRES para la implementación y
3.	mejoramiento del proceso de sistematización de reclamaciones.
4.	Proponer a la Dirección de Otras Prestaciones las especificaciones técnicas desde la operación
5.	de los procesos para la implementación y mejoras por parte de la Dirección de Gestión de
6.	Tecnologías de Información y las Comunicaciones del sistema de información.
7.	Generar los insumos que sean requeridos por los funcionarios de la Dirección de Otras
8.	Prestaciones relacionadas con reclamaciones.
9.	Responder a los requerimientos de apoyo técnico solicitados por las IPS.
10.	Realizar análisis, verificaciones y cruces de información de las fuentes internas y externas,
11.	involucradas en el proceso de reclamaciones y de resultados de auditoría, para validar la
12.	consistencia de la información de las reclamaciones y de los procesos que se realizan.
13.	Entregar mensualmente con fecha de corte la cuenta de cobro las actividades realizadas en el
14.	desarrollo del contrato en la Dirección de Otras Prestaciones de la ADRES.
</t>
  </si>
  <si>
    <t>11-44-101246755</t>
  </si>
  <si>
    <t>Radicacion PN</t>
  </si>
  <si>
    <t>ADRES-CPS-202-2025</t>
  </si>
  <si>
    <t>MARIA MERCEDES GRIMALDO</t>
  </si>
  <si>
    <t xml:space="preserve">Prestar los servicios profesionales especializados a la Dirección de Otras Prestaciones de la ADRES en la revisión, proyección, seguimiento, estandarización y control de las respuestas de petición, requerimientos y demás solicitudes que se recepcionan durante la ejecución de los procesos de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</si>
  <si>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Apoyar a la Dirección de Otras Prestaciones en la revisión de las respuestas de las consultas y peticiones enviadas por los diferentes actores que conforman el Sistema de
Seguridad Social en Salud, así ́ como de los diferentes entes de inspección, vigilancia, control e investigación,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2. Realizar el seguimiento y control de las respuestas de petición en los sistemas de información ORFEO, CRM y los demás que se puedan emplear.
3. Apoyar en la distribución de peticiones dentro del Grupo Interno de Verificación y auditoría de Cuentas para asegurar una respuesta de fondo y oportuna.
4. Realizar control a la base de seguimiento de las respuestas de las solicitudes, derechos de petición y demás tramites radicados ante la Dirección de Otras Prestaciones.
5. Apoyar con la emisión de las estadísticas que se requieran sobre las respuestas de las solicitudes, derechos de petición y demás tramites radicados ante la Dirección de Otras
Prestaciones.
6. Elaborar las comunicaciones de resultado derivadas de la revisión y verificación de las cuentas efectuadas por la ADRES o quien está defina, así ́ como efectuar el respectivo
seguimiento de las mismas. 
7. Participar en las reuniones en que se solicite su asistencia por la relación de los temas a tratar con las actividades del objeto contractual.
8. Las demás actividades que se deriven del objeto y naturaleza del contrato que para el efecto le asigne la Dirección de Otras Prestaciones.</t>
  </si>
  <si>
    <t>39-46-101013757</t>
  </si>
  <si>
    <t>ADRES-CPS-256-2025</t>
  </si>
  <si>
    <t>KELLY FERNADA OVIEDO JIMENEZ</t>
  </si>
  <si>
    <t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</si>
  <si>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Adelantar las actividades relacionadas con el acompañamiento técnico de la pre-radicación y radicación de las reclamaciones presentadas por concepto de servicios de salud, indemnizaciones y otros gastos con ocasión de los eventos descritos en el artículo 167 de la Ley 100 de 1993.
2. Realizar la verificación documental y de diligenciamiento de los formularios presentados en las reclamaciones por concepto de servicios de salud, indemnizaciones y otros gastos con ocasión de los eventos descritos en el artículo 167 de la Ley 100 de 1993.
3. Proyectar las comunicaciones o respuestas que se requieran emitir durante el trámite de las reclamaciones que son presentadas por concepto de servicios de salud, indemnizaciones y otros gastos con ocasión de los eventos descritos en el artículo 167 de la Ley 100 de 1993.
4. Gestionar el insumo para la entrega de las reclamaciones radicadas al operador de custodia documental o a los reclamantes cuando proceda. 
5. Apoyar o gestionar la respuesta a los requerimientos tecnológicos o incidencias que sean reportadas por los reclamantes o que se requieran durante el trámite de las reclamaciones y hacer el respectivo seguimiento que permita retroalimentar a los reclamantes cuando Realizar la verificación de las imágenes cargadas en el proceso de radicación de reclamaciones presentadas por concepto de servicios de salud, indemnizaciones y otros gastos con ocasión de los eventos descritos en el artículo 167 de la Ley 100 de 1993.
6. Participar o apoyar en las capacitaciones que se desarrollen durante el proceso de radicación de reclamaciones presentadas por concepto de servicios de salud, indemnizaciones y otros gastos con ocasión de los eventos descritos en el artículo 167 de la Ley 100 de 1993.
7. Las demás actividades que se deriven del objeto y naturaleza del contrato que para el efecto le asigne el supervisor del contrato.</t>
  </si>
  <si>
    <t>360-47-994000039913</t>
  </si>
  <si>
    <t>ADRES-CPS-257-2025</t>
  </si>
  <si>
    <t>ANA MARIA GARCIA GUTIERREZ</t>
  </si>
  <si>
    <t>360- 47-994000039874</t>
  </si>
  <si>
    <t>ADRES-CPS-258-2025</t>
  </si>
  <si>
    <t>LEIDY LUCERO RUIZ CAMACHO</t>
  </si>
  <si>
    <t>1. Adelantar las actividades relacionadas con el acompañamiento técnico de la pre-radicación y radicación de las reclamaciones presentadas por concepto de servicios de salud, indemnizaciones y otros gastos con ocasión
de los eventos descritos en el artículo 167 de la Ley 100 de 1993.
2. Realizar la verificación documental y de diligenciamiento de los formularios presentados en las reclamaciones por concepto de servicios de salud, indemnizaciones y otros gastos con ocasión de los eventos descritos en el
artículo 167 de la Ley 100 de 1993.
3. Proyectar las comunicaciones o respuestas que se requieran emitir durante el trámite de las reclamaciones que son presentadas por concepto de servicios de salud, indemnizaciones y otros gastos con ocasión de los
eventos descritos en el artículo 167 de la Ley 100 de 1993.
4. Gestionar el insumo para la entrega de las reclamaciones radicadas al operador de custodia documental o a los reclamantes cuando proceda. 
5. Apoyar o gestionar la respuesta a los requerimientos tecnológicos o incidencias que sean reportadas por los reclamantes o que se requieran durante el trámite de las reclamaciones y hacer el respectivo seguimiento
que permita retroalimentar a los reclamantes cuando Realizar la verificación de las imágenes cargadas en el proceso de radicación de reclamaciones presentadas por concepto de servicios de salud, indemnizaciones y otros gastos con ocasión de los eventos descritos en el artículo 167 de la Ley 100 de 1993.
6. Participar o apoyar en las capacitaci ones que se desarrollen durante el proceso de radicación de reclamaciones presentadas por concepto de servicios de salud, indemnizaciones y otros gastos con ocasión de los
eventos descritos en el artículo 167 de la Ley 100 de 1993.
7. Las demás actividades que se deriven del objeto y naturaleza del contrato que para el efecto le asigne el supervisor del contrato.</t>
  </si>
  <si>
    <t>360-47- 994000039897</t>
  </si>
  <si>
    <t>ADRES-CPS-300-2025</t>
  </si>
  <si>
    <t>JOSE MAURICIO ROBAYO</t>
  </si>
  <si>
    <t xml:space="preserve">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t>
  </si>
  <si>
    <t xml:space="preserve">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 </t>
  </si>
  <si>
    <t>MARIA CAROLINA</t>
  </si>
  <si>
    <t>11-44-101247059</t>
  </si>
  <si>
    <t>ADRES-CPS-203-2025</t>
  </si>
  <si>
    <t>ANGIE SOFIA QUIÑONES VELASCO</t>
  </si>
  <si>
    <t xml:space="preserve">Prestar servicios profesionales a la Dirección de Otras Prestaciones de la ADRES en las actividades administrativas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lo anterior, conforme a lo establecido en la normatividad y manuales vigentes </t>
  </si>
  <si>
    <t>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t>
  </si>
  <si>
    <t>360-47-994000039464</t>
  </si>
  <si>
    <t>LEIDY JANNETH LUIS CUERVO</t>
  </si>
  <si>
    <t>ADRES-CPS-516-2025</t>
  </si>
  <si>
    <t xml:space="preserve">LEIDY MILENA RODRIGUEZ </t>
  </si>
  <si>
    <t xml:space="preserve">Prestar los servicios de apoyo administrativo, de gestión documental a la Dirección de Otras Prestaciones y de envío de las comunicaciones enmarcadas en el proceso de pre-radicación y radicación de las reclamaciones presentadas por concepto de servicios de salud, indemnizaciones y otros gastos con ocasión de los eventos descritos en el artículo 167 de la Ley 100 de 1993, aplicando el procedimiento de Gestión Documental establecido por la Entidad según las normas del Archivo General de la Nación y efectuado el registro en las herramientas de seguimiento establecidas. </t>
  </si>
  <si>
    <t xml:space="preserve">1,Apoyar a la Dirección de Otras Prestaciones en la elaboración de las comunicaciones de radicación y devolución de reclamaciones de personas naturales,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Apoyar la revisión de los diferentes insumos generados en el proceso de radicación de las prestaciones de servicios de salud a víctimas de eventos de origen natural, de eventos terroristas, de las víctimas de accidentes de tránsito cuando no exista cobertura por parte del SOAT. 
Actualizar diariamente las bases de seguimiento de radicación de reclamaciones de personas naturales ante la Dirección de Otras Prestaciones. 
Realizar diariamente el seguimiento de la gestión de solicitudes de reclamaciones de personas naturales,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a efectos de hacer seguimiento en el cumplimiento de indicadores de productividad y calidad. 
Apoyar la actualización de formatos y procedimientos de la gestión de reclamaciones de personas naturales. 
Las demás actividades derivadas del objeto y naturaleza del contrato que le asigne la Dirección de Otras Prestaciones. </t>
  </si>
  <si>
    <t>Febrero</t>
  </si>
  <si>
    <t>Designacion de abogado</t>
  </si>
  <si>
    <t>360-47-994000043729</t>
  </si>
  <si>
    <t>SF-Seleccione el producto-S-N-4---DOP-2</t>
  </si>
  <si>
    <t>Auditoria PN</t>
  </si>
  <si>
    <t>ADRES-CPS-140-2025</t>
  </si>
  <si>
    <t>ANGELICA VIVIANA HERNANDEZ PACHECO</t>
  </si>
  <si>
    <t xml:space="preserve">Prestar servicios profesionales especializados a la Dirección de Otras Prestaciones de la ADRES liderando el proceso de auditoría de reclamaciones de personas naturales en la definición de criterios e implementación, seguimiento y evaluación de los procesos de liquidación, reconocimiento y pago de indemnizaciones y gastos derivados de accidentes de tránsito ocasionados por vehículos sin identificar o sin SOAT, eventos catastróficos de origen natural, eventos terroristas y demás eventos aprobados por el Ministerio de Salud y Protección Social; así como en el procedimiento de reintegro de recursos de salud apropiados o reconocidos sin justa causa. </t>
  </si>
  <si>
    <t>1.Realizar las actividades de seguimiento, implementación, verificación, definición y control de los servicios y tecnologías en salud no financiadas con la UPC ni con los presupuestos máximos, así como las reclamaciones por eventos catastróficos de origen natural, terroristas y accidentes de tránsito, de conformidad con el marco normativo vigente, los lineamientos y las instrucciones que se señalen frente al particular.                                                                                                                                                                                                                                                                                                           2.Realizar el acompañamiento jurídico y/o médico que requiera la Dirección de Otras Prestaciones en la  revisión o elaboración de los manuales, procesos y procedimientos, capacitaciones e instrucciones relacionados con la auditoría en salud, jurídica y financiera por conceptos de servicios y tecnologías en salud no financiadas con la UPC ni con los presupuestos máximos, así como las reclamaciones por eventos catastróficos de origen natural, terroristas y accidentes de tránsito.                                                                                                                                                                                                         3. Proyectar las respuestas a las peticiones y diferentes requerimientos de los particulares, entes de control y demás autoridades relacionadas con la auditoría en salud, jurídica y financiera por concepto de servicios y tecnologías en salud no financiadas con la UPC ni con los presupuestos máximos, así como las reclamaciones por eventos catastróficos de origen natural, terroristas y accidentes de tránsito.                                                                                                                                                                                                                                                                                                                                                         4.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cuando se requiera.                                                                                                                                                                                                                                                                                                                    5.Realizar el seguimiento al proceso de verificación de análisis de las reclamaciones o recobros asignadas al grupo auditor y propender que estas actividades se realicen conforme a los criterios de auditoría establecidos en la normatividad vigente y el respectivo Manual de Auditoría.                      6.  Verificar el cumplimiento de las actividades relacionadas con el proceso de certificación de los pre cierres, cierres y comunicación de resultado de los paquetes producto de la auditoría integral por concepto de los servicios y tecnologías en salud no financiadas con la UPC ni con los presupuestos máximos, así como las reclamaciones por eventos catastróficos de origen natural, terroristas y accidentes de tránsito.                                                                                                                                                                                                                                                                                                                                     7.Tramitar y apoyar al Grupo de Verificación de Auditoría de Cuentas en la revisión de las observaciones derivadas de la auditoría integral efectuada a los servicios y tecnologías en salud no financiadas con la UPC ni con los presupuestos máximos, así como las reclamaciones por eventos catastróficos de origen natural, terroristas y accidentes de tránsito.                                                                                                                                                                                                                                                                                                                                                                                                                                                                            8. Elaborar los insumos, conceptos y apoyos que se requieran durante el trámite de verificación de los servicios y tecnologías en salud no financiadas con la UPC ni con los presupuestos máximos, así como las reclamaciones por eventos catastróficos de origen natural, terroristas y accidentes de tránsito; así como del proceso de reintegro de recursos a favor del sistema por recobros apropiados o reconocidos sin justa causa.                                                                                                                                                                                                                                                                                                               9.Participar en las reuniones en que se solicite su asistencia por la relación de los temas a tratar con las actividades del objeto contractual.                                                                                                                                                                                                                                                                                                                                10. Las demás actividades que se deriven del objeto y naturaleza del contrato, que para el efecto le asigne la Dirección de Otras Prestaciones</t>
  </si>
  <si>
    <t>14-44-101227986</t>
  </si>
  <si>
    <t>ADRES-CPS-379-2025</t>
  </si>
  <si>
    <t>MANUEL ALEJANDRO SANTIZ</t>
  </si>
  <si>
    <t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t>
  </si>
  <si>
    <t xml:space="preserve">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4.Apoyar en la elaboración de las respuestas de petición, comunicaciones de resultados de auditoría, actos administrativos, solicitudes de veracidad de documentos a las entidades,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                               </t>
  </si>
  <si>
    <t>360-47-994000041291</t>
  </si>
  <si>
    <t>ADRES-CPS-283-2025</t>
  </si>
  <si>
    <t>WILLIAM ALBERTO MENDOZA SANDOVAL</t>
  </si>
  <si>
    <t>11-46-101072209</t>
  </si>
  <si>
    <t>ADRES-CPS-284-2025</t>
  </si>
  <si>
    <t>DIEGO DAVID RESTREPO BARRIOS</t>
  </si>
  <si>
    <t>11-44-101247073</t>
  </si>
  <si>
    <t>ADRES-CPS-201-2025</t>
  </si>
  <si>
    <t>MERY SORAIDA HOYOS</t>
  </si>
  <si>
    <t xml:space="preserve">Prestar servicios profesionales especializados a la Dirección de Otras Prestaciones de la ADRES apoyando en las labores operativas de seguimiento y evaluación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</si>
  <si>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Realizar el seguimiento operativo y verificación de los lineamientos aplicados a la auditoría.                                                                   2.Realizar el seguimiento operativo y verificación a las validaciones, consistencia y consolidación de la información asociada a la auditoría de las cuentas por servicios y tecnologías en salud no financiadas con la UPC ni con los presupuestos máximos, así como las reclamaciones por eventos catastróficos de origen natural, terroristas y accidentes de tránsito.                                                                                                                                                                                                                                                                                                                                                                                                                                                                         3.Apoyar en la retroalimentación al Grupo de Auditoría de la Dirección de Otras Prestaciones en el correcto registro de los resultados de las tareas adelantadas en las herramientas de sistemas y/o formatos aplicables, de acuerdo con los alcances e instrucciones definidas para el efecto. 4. Realizar la asignación en las herramientas de sistemas  de las cuentas por servicios y tecnologías en salud no financiadas con la UPC ni con los presupuestos máximos, así como las reclamaciones por eventos catastróficos de origen natural, terroristas y accidentes de tránsito.
5. Preparar y consolidar la información e insumos requeridos para el pre cierre y cierre de los paquetes de reclamaciones y/o cuentas que le sean asignadas.                                                                                                                                                                                                                                                                                           6. Generar y consolidar las muestras para el proceso de calidad interna asociada a la auditoría de cuentas por servicios y tecnologías en salud no financiadas con la UPC ni con los presupuestos máximos, así como las reclamaciones por eventos catastróficos de origen natural, terroristas y accidentes de tránsito.                                                                                                                                                                                                                                                                                                                                                                                                                                                                                                                                                    7. articipar en las sesiones de revisión y verificación de los resultados de calidad derivados de los paquetes entregados por el grupo interno de verificación de cuentas de la Dirección de Otras Prestaciones.                                                                                                                                                                                        8. Apoyar en el  seguimiento y verificación del cumplimiento de los cronogramas y metas  establecidos para el grupo auditor en la revisión y verificación de las cuentas por servicios y tecnologías en salud no financiadas con la UPC ni con los presupuestos máximos, así como las reclamaciones por eventos catastróficos de origen natural, terroristas y accidentes de tránsito.                                                                                                                                                                                                                                                                                                                                                                                                                                   9.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al lider del proceso con el fin de efectuar la revisión a análisis de estas y reportar al ente de control según corresponda.                                                                                                                                                                          10. Participar en las reuniones en que se solicite su asistencia por la relación de los temas a tratar con las actividades del objeto contractual.                                                                                                                                                                                                                                                                                                                      11. Las demás actividades que se deriven del objeto y naturaleza del contrato, que para el efecto le asigne la Dirección de Otras Prestaciones.                                                                                                                                                                                                                                                                                                                                  12.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t>
  </si>
  <si>
    <t>360-47-994000039391</t>
  </si>
  <si>
    <t>ADRES-CPS-529-2025</t>
  </si>
  <si>
    <t>ANA AUDREY BARRERO</t>
  </si>
  <si>
    <t xml:space="preserve">Prestar los servicios de apoyo administrativo a la Dirección de Otras Prestaciones relacionadas con la revisión documental de las cuentas que presenten ante la Entidad por las personas naturales por concepto indemnizaciones y gastos derivados de accidentes de tránsito ocasionados por vehículos sin identificar o sin SOAT, eventos catastróficos de origen natural, eventos terroristas y demás eventos aprobados por el Ministerio de Salud y Protección Social, así como la elaboración y envío de las comunicaciones de resultado de auditoría y solicitudes de veracidad ante las diferentes entidades que certifiquen la calidad de beneficiario o víctima dentro del procedimiento de verificación, reconocimiento y pago de las reclamaciones. </t>
  </si>
  <si>
    <t xml:space="preserve">1.Apoyar en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4.Realizar las actividades relacionadas con los trámites validación documental y las demás derivadas del proceso de reclamaciones presentadas por servicios médicos, indemnización y gastos derivados de accidentes de tránsito ocasionados por vehículos sin identificar o sin SOAT, eventos catastróficos de origen natural, eventos terroristas y demás eventos aprobados por el Ministerio de Salud y Protección Social.                                                                                                                                                                                                                                                                                                                         5.Apoyar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6.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7. Brindar apoyo en las demás actividades que se deriven del objeto y naturaleza del contrato, que para el efecto le asigne el supervisor del contrato.                 </t>
  </si>
  <si>
    <t>11-44-101250491</t>
  </si>
  <si>
    <t>Respuesta PQRSD PN</t>
  </si>
  <si>
    <t>ADRES-CPS-380-2025</t>
  </si>
  <si>
    <t>SERGIO ALEJANDRO ARDILA VERGARA</t>
  </si>
  <si>
    <t>360-47-994000041298</t>
  </si>
  <si>
    <t>ADRES-CPS-620-2025</t>
  </si>
  <si>
    <t>LINA FERNANDA MUÑOZ RODRIGUEZ</t>
  </si>
  <si>
    <t>360-47-994000047008</t>
  </si>
  <si>
    <t>SF-Seleccione el producto-S-N-4---DOP-9</t>
  </si>
  <si>
    <t>ADRES-CPS-187-2025</t>
  </si>
  <si>
    <t>MAURICIO OTALORA RODRIGUEZ</t>
  </si>
  <si>
    <t xml:space="preserve">Prestar los servicios profesionales especializados a la Dirección de Otras Prestaciones de la ADRES en la revisión, proyección, seguimiento y control de las respuestas de petición, requerimientos y demás solicitudes que se recepcionan durante la ejecución de los procesos de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</si>
  <si>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 xml:space="preserve">1. Apoyar a la Dirección de Otras Prestaciones en la elaboración de las respuestas de las consultas y peticiones enviadas por los diferentes actores que conforman el Sistema de Seguridad Social en Salud, así como de los diferentes entes de inspección, vigilancia, control e investigación,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2. Realizar el seguimiento y control de las respuestas de petición en los sistemas de información ORFEO, CRM y los demás que se puedan emplear presentadas  por los diferentes actores que conforman el Sistema de Seguridad Social en Salud, así como de los diferentes entes de inspección, vigilancia, control e investigación,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3. Realizar la reasignación y distribución de peticiones dentro del Grupo para asegurar una respuesta de fondo y oportuna de las  peticiones enviadas por los diferentes actores que conforman el Sistema de Seguridad Social en Salud, así como de los diferentes entes de inspección, vigilancia, control e investigación,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4. Realizar control a la base de seguimiento de las respuestas de las solicitudes, derechos de petición y demás tramites radicados ante la Dirección de Otras Prestaciones,  enviadas por los diferentes actores que conforman el Sistema de Seguridad Social en Salud, así como de los diferentes entes de inspección, vigilancia, control e investigación,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5. Apoyar con la emisión de las estadísticas que se requieran sobre las respuestas de las solicitudes, derechos de petición y demás tramites radicados ante la Dirección de Otras Prestaciones.
6. Participar en las reuniones o audiencias en que se solicite su asistencia por la relación de los temas a tratar con las actividades del objeto contractual. 
7. Apoyar en la retroalimentación y capacitación al Grupo de respuesta a PQRSD de la Dirección de Otras Prestaciones en los cmabios normativo que apliquen y el correcto registro de los resultados de las tareas adelantadas en las herramientas de sistemas y/o formatos aplicables, de acuerdo con los alcances e instrucciones definidas para el efecto.
8. Apoyar en la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9. Apoyar en el  seguimiento y verificación del cumplimiento de los cronogramas y metas establecidos en la elaboración de las respuestas de las consultas y peticiones enviadas por los diferentes actores que conforman el Sistema de Seguridad Social en Salud, así como de los diferentes entes de inspección, vigilancia, control e investigación,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10. Las demás actividades que se deriven del objeto y naturaleza del contrato que para el efecto le asigne la Dirección de Otras Prestaciones
</t>
  </si>
  <si>
    <t>14-44-101228103</t>
  </si>
  <si>
    <t>ADRES-CPS-185-2025</t>
  </si>
  <si>
    <t>DANIELA FERNANDA RIVERA</t>
  </si>
  <si>
    <t xml:space="preserve">1. Responder a los requerimientos que se presenten ante la Dirección de Otras Prestaciones por personas jurídicas y naturales,  Ministerio de Salud y Protección Social, despachos judiciales y entes de Control, incluyendo las gestiones y seguimiento necesarios para dar una respuesta integral y de fondo.
2. Atender las solicitudes radicadas ante la Dirección de Otras Prestaciones sobre estados de cuenta de reclamaciones de personas naturales.
3. Revisar y responder diariamente las peticiones asignadas a través del ORFEO y CRM, a fin de dar respuesta a las solicitudes de información, derechos de petición; relacionados con reclamaciones presentadas ante la ADRES.
4. Consultar en las diferentes Bases de Datos (SII ECAT, ORFEO, Transfer, Pago de Paquetes, Registro IPS, Histórico Contrato 043) y solicitar la información necesaria a las diferentes direcciones de la ADRES, para dar respuesta a los requerimientos radicados antes la Dirección de Otras Prestaciones.
5. Actualizar diariamente la base de seguimiento a las respuestas de las solicitudes, derechos de petición y demás tramites, radicados ante la Dirección de Otras Prestaciones.
6. Apoyar en la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7. Apoyar a la Dirección de Otras Prestaciones en la elaboración de las respuestas de las consultas y peticiones enviadas por los diferentes actores que conforman el Sistema de Seguridad Social en Salud, así como de los diferentes entes de inspección, vigilancia, control e  nvestigación,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8. Apoyar el proceso de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9. Las demás actividades que se deriven del objeto y naturaleza del contrato que para el Dirección de Otras Prestaciones.
</t>
  </si>
  <si>
    <t>360-47-994000039123</t>
  </si>
  <si>
    <t>ADRES-CPS-501-2025</t>
  </si>
  <si>
    <t>CLAIRE KATHERINE CUBIDES FAJARDO</t>
  </si>
  <si>
    <t xml:space="preserve">	33-44-101259725</t>
  </si>
  <si>
    <t>Auditoria PJ</t>
  </si>
  <si>
    <t>ADRES-CPS-137-2025</t>
  </si>
  <si>
    <t>LEIDY YOHANNA CARDONA BAYONA</t>
  </si>
  <si>
    <t xml:space="preserve">Prestar servicios profesionales especializados a la Dirección de Otras Prestaciones de la ADRES liderando el proceso de auditoría de reclamaciones de personas jurídicas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t>
  </si>
  <si>
    <t>1.	Realizar las actividades de seguimiento, implementación, verificación, definición y control de los servicios y tecnologías en salud no financiadas con la UPC ni con los presupuestos máximos, así como las reclamaciones por eventos catastróficos de origen natural, terroristas y accidentes de tránsito, de conformidad con el marco normativo vigente y con la observancia y aplicación de los procedimientos de la Dirección de Otras Prestaciones.
2.	Realizar el acompañamiento jurídico que requiera la Dirección de Otras Prestaciones en la revisión o elaboración de los manuales, procedimientos, relacionados con la auditoría por concepto de servicios y tecnologías en salud no financiadas con la UPC ni con los presupuestos máximos, así como las reclamaciones por eventos catastróficos de origen natural, terroristas y accidentes de tránsito que le sean asignados por el supervisor del contrato.
3.	Proyectar las respuestas a las peticiones y diferentes requerimientos de los particulares, entes de control y demás autoridades relacionadas con la auditoría por concepto de servicios y tecnologías en salud no financiadas con la UPC ni con los presupuestos máximos, así como las reclamaciones por eventos catastróficos de origen natural, terroristas y accidentes de tránsito que le asigne el supervisor del contrato en el marco del objeto del contrato.
4.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en aquellos casos que le solicite el supervisor del contrato.
5.	Realizar las actividades de seguimiento al proceso de verificación de análisis de las reclamaciones o recobros asignados por el coordinador del grupo auditor y propender que estas actividades se realicen conforme a los criterios de auditoría establecidos en la normatividad vigente y el respectivo Manual de Auditoría de la Dirección de Otras Prestaciones.
6.	Verificar el cumplimiento de las actividades relacionadas con el proceso de certificación de los pre cierres, cierres y comunicación de resultados de los paquetes producto de la auditoría integral por concepto de servicios y tecnologías en salud no financiadas con la UPC ni con los presupuestos máximos, así como las reclamaciones por eventos catastróficos de origen natural, terroristas y accidentes de tránsito conforme los procedimientos y manuales de la Dirección de Otras Prestaciones en los casos que le sean asignados por el Supervisor del Contrato
7.	Tramitar y apoyar al Grupo de Verificación de Auditorias de Cuentas de la Dirección de Otras Prestaciones en las actividades relacionadas con la revisión de las observaciones derivadas de la auditoría integral efectuada a los servicios y tecnologías en salud no financiadas con la UPC ni con los presupuestos máximos, así como las reclamaciones por eventos catastróficos de origen natural, terroristas y accidentes de tránsito en los casos asignados por el Supervisor del Contrato.
8.	Elaborar los documentos conceptos e informes que se requieran durante el trámite de verificación de los servicios y tecnologías en salud no financiadas con la UPC ni con los presupuestos máximos, de las reclamaciones por eventos catastróficos de origen natural, terroristas y accidentes de tránsito; así como del proceso de reintegro de recursos a favor del sistema por recobros apropiados o reconocidos sin justa causa, que le sean asignados por el supervisor del contrato.
9.	Participar en las reuniones virtuales y /o presenciales en que se solicite su asistencia por la relación de los temas a tratar con las actividades del objeto contractual, bajo la coordinación del supervisor del contrato.
10.	Las demás actividades que se deriven del objeto y naturaleza del contrato, que para el efecto le asigne la Dirección de Otras Prestaciones.</t>
  </si>
  <si>
    <t xml:space="preserve">	14-44-101227939</t>
  </si>
  <si>
    <t>MAURICIO ADRES GONZALEZ ANTONILEZ</t>
  </si>
  <si>
    <t>ADRES-CPS-527-2025</t>
  </si>
  <si>
    <t>DIANA JAZMIN SALVO LOPEZ</t>
  </si>
  <si>
    <t xml:space="preserve">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t>
  </si>
  <si>
    <t xml:space="preserve">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 </t>
  </si>
  <si>
    <t>360-47-994000043583</t>
  </si>
  <si>
    <t>ADRES-CPS-497-2025</t>
  </si>
  <si>
    <t>ALEIDA BALLEN DÍAZ</t>
  </si>
  <si>
    <t>360-47-994000042699</t>
  </si>
  <si>
    <t>ADRES-CPS-498-2025</t>
  </si>
  <si>
    <t>LIBETH SOLANYI NIÑO ALBARRACIN</t>
  </si>
  <si>
    <t>14-44-101230119</t>
  </si>
  <si>
    <t>ADRES-CPS-481-2025</t>
  </si>
  <si>
    <t>JENNY CAROLINA JIMENEZ MARTINEZ</t>
  </si>
  <si>
    <t xml:space="preserve">Prestar servicios profesionales a la Dirección de Otras Prestaciones de la ADRES en la validación y verificación de la correcta aplicación de los lineamientos de auditoría a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t>
  </si>
  <si>
    <t xml:space="preserve">1.	Efectuar la revisión de la calidad de la auditoría efectuada y verificación la correcta aplicación de los criterios de auditoria conforme a la normatividad vigente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 </t>
  </si>
  <si>
    <t xml:space="preserve">	360-47-994000042476</t>
  </si>
  <si>
    <t>ADRES-CPS-482-2025</t>
  </si>
  <si>
    <t>ANGIE LORENA ABRIL MOSQUERA</t>
  </si>
  <si>
    <t xml:space="preserve">	14-44-101229957</t>
  </si>
  <si>
    <t>MODIFICACION PAA (ANDRES GAITAN TOMARA LÍNEA)</t>
  </si>
  <si>
    <t xml:space="preserve">Prestar servicios profesionales a la Dirección de Otras Prestaciones de la ADRES apoyando en el análisis, verificación y cruce de la información relacionadas con el proceso de liquidación, reconocimiento y pago de servicios y tecnologías en salud no financiadas relacionadas con los servicios y tecnologías de salud no financiados con cargo a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</si>
  <si>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Octubre</t>
  </si>
  <si>
    <t>3</t>
  </si>
  <si>
    <t>Jenny</t>
  </si>
  <si>
    <t>RENA LISAG MORALES HERNANDEZ</t>
  </si>
  <si>
    <t>ADRES-CPS-431-2025</t>
  </si>
  <si>
    <t>WILLIAM MARROQUIN MANCERA</t>
  </si>
  <si>
    <t>Lucy colmenares</t>
  </si>
  <si>
    <t>14-46-101135017</t>
  </si>
  <si>
    <t>ADRES-CPS-582-2025</t>
  </si>
  <si>
    <t>NEYFI AILET MORA FORIGUA</t>
  </si>
  <si>
    <t>No Cumple</t>
  </si>
  <si>
    <t>ADRES-CPS-499-2025</t>
  </si>
  <si>
    <t>DIANA SAYURI FLOREZ GONZALEZ</t>
  </si>
  <si>
    <t>360-47-994000042967</t>
  </si>
  <si>
    <t>ADRES-CPS-500-2025</t>
  </si>
  <si>
    <t>CARLOS ALBERTO PUENTES MAHECHA</t>
  </si>
  <si>
    <t>360-47-994000042696</t>
  </si>
  <si>
    <t>ADRES-CPS-496-2025</t>
  </si>
  <si>
    <t>YULIAN JOSETH SOCHA JOYA</t>
  </si>
  <si>
    <t>14-46-101136118</t>
  </si>
  <si>
    <t>ADRES-CPS-432-2025</t>
  </si>
  <si>
    <t>YOMARA VARGAS</t>
  </si>
  <si>
    <t>11-46-101075111</t>
  </si>
  <si>
    <t>ADRES-CPS-526-2025</t>
  </si>
  <si>
    <t>MARY LUZ SIERRA VILLALBA</t>
  </si>
  <si>
    <t>360-47-994000043737</t>
  </si>
  <si>
    <t>ADRES-CPS-433-2025</t>
  </si>
  <si>
    <t>LILIBETH DEL SOCORRO MARTINEZ NASSAR</t>
  </si>
  <si>
    <t>14-44-101229556</t>
  </si>
  <si>
    <t>ADRES-CPS-483-2025</t>
  </si>
  <si>
    <t>SANDRA ANGELICA CORDOBA GALVIS</t>
  </si>
  <si>
    <t>14-44-101229929</t>
  </si>
  <si>
    <t>ADRES-CPS-515-2025</t>
  </si>
  <si>
    <t>YOLIMA PINILLA</t>
  </si>
  <si>
    <t xml:space="preserve">Prestar servicios profesionales a la Dirección de Otras Prestaciones de la ADRES en la revisión y verificación de las cuentas que presenten los prestadores de servicios de salud por concepto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t>
  </si>
  <si>
    <t>11-46-101076917</t>
  </si>
  <si>
    <t>ADRES-CPS-495-2025</t>
  </si>
  <si>
    <t>EDGAR HERNANDO ACOSTA MONTENEGRO</t>
  </si>
  <si>
    <t>17-46-101049451</t>
  </si>
  <si>
    <t>CAMILO ALBERTO ALFARO JIMENEZ</t>
  </si>
  <si>
    <t>ADRES-CPS-434-2025</t>
  </si>
  <si>
    <t>MARCELA ROCIO FORERO RIAÑO</t>
  </si>
  <si>
    <t>310-47-994000014163</t>
  </si>
  <si>
    <t>ADRES-CPS-484-2025</t>
  </si>
  <si>
    <t>SANDRA MILENA SALGADO RINCON</t>
  </si>
  <si>
    <t xml:space="preserve">	14-44-101229927</t>
  </si>
  <si>
    <t>ADRES-CPS-487-2025</t>
  </si>
  <si>
    <t>KAREN YURANY ESPITIA BONILLA</t>
  </si>
  <si>
    <t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</si>
  <si>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360-47-994000042690</t>
  </si>
  <si>
    <t>JULIO CESAR OSPINA MARMOLEJO</t>
  </si>
  <si>
    <t>ADRES-CPS-494-2025</t>
  </si>
  <si>
    <t>PABLO JOSE WILCHES CHAPARRO</t>
  </si>
  <si>
    <t>14-44-101230073</t>
  </si>
  <si>
    <t>ADRES-CPS-450-2025</t>
  </si>
  <si>
    <t>MARGARITA GARCIA ESTRADA</t>
  </si>
  <si>
    <t>1.	Realizar la revisión y verificación de la correcta aplicación de los criterios de auditoria establecidos del conjunto de cuentas y los soportes presentados ante la ADRES por los servicios y tecnologías no financiados con la UPC ni presupuestos máximos y/o servicios complementarios, así como, por reclamaciones de servicios médicos, indemnizaciones y gastos derivados de accidentes de tránsito ocasionados por vehículos sin identificar o sin SOAT o sin SOAT o con póliza SOAT a tarifa diferencial por riesgo, eventos catastróficos de origen natural, eventos terroristas y demás eventos aprobados por el Ministerio de Salud y Protección Social; lo anterior, conforme a lo establecido en la normatividad y manuales vigentes en las herramientas de sistemas y/o formatos aplicables de acuerdo con los alcances e instrucciones definidas por la respectiva Coordinación de Grupo.
2.	Cumplir con las metas de productividad en el proceso de la verificación y auditoría de recobros, reclamaciones y cuentas que le sean asignadas para dar cumplimiento a los términos establecidos normativamente y/o a los indicados por el supervisor del contrato y/o la respectiva Coordinación de Grupo.
3.	Apoyar en la elaboración de oficios y demás documentos que se requieran durante el trámite de verificación de las reclamaciones, recobros o cuentas que le sean asignadas.
4.	Participar activamente en las capacitaciones, reuniones, conciliaciones y/o mesas de trabajo programadas.
5.	Reportar cualquier situación inconsistente y/o anómala identificada en la revisión documental de las solicitudes de recobros o reclamaciones y documentarla según lo observado en su labor de verificación.
6.	Las demás actividades que se deriven del objeto y naturaleza del contrato que para el efecto le asigne el supervisor del contrato.</t>
  </si>
  <si>
    <t>14-44-101229524</t>
  </si>
  <si>
    <t>ADRES-CPS-451-2025</t>
  </si>
  <si>
    <t>JEIMMY CONSTANZA DIAZ BUITRAGO</t>
  </si>
  <si>
    <t xml:space="preserve">	14-44-101229519</t>
  </si>
  <si>
    <t>9.441.016,00 </t>
  </si>
  <si>
    <t>ADRES-CPS-452-2025</t>
  </si>
  <si>
    <t>DIEGO MAURICIO MELO FORERO</t>
  </si>
  <si>
    <t>14-44-101229584</t>
  </si>
  <si>
    <t>ADRES-CPS-488-2025</t>
  </si>
  <si>
    <t>DEISY PAOLA MATEUS MATEUS</t>
  </si>
  <si>
    <t xml:space="preserve">	14-46-101136236</t>
  </si>
  <si>
    <t>ADRES-CPS-506-2025</t>
  </si>
  <si>
    <t>ELIZABETH APONTE APONTE</t>
  </si>
  <si>
    <t>14-44-101230813</t>
  </si>
  <si>
    <t>ADRES-CPS-514-2025</t>
  </si>
  <si>
    <t>CESAR URBANO GOMEZ PEREZ</t>
  </si>
  <si>
    <t>14-44-101230395</t>
  </si>
  <si>
    <t>Asignado a la Dirección</t>
  </si>
  <si>
    <t>Transversales</t>
  </si>
  <si>
    <t>EDINSON MAURICIO HERNANDEZ MANRIQUE</t>
  </si>
  <si>
    <t>ADRES-CPS-731-2024</t>
  </si>
  <si>
    <t>CESAR AUGUSTO ORDOÑEZ JIMENEZ</t>
  </si>
  <si>
    <t xml:space="preserve">Prestar los servicios a la Dirección de Otras Prestaciones de la ADRES apoyando la ejecución de las actividades relacionadas con la estructuración y supervisión de los contratos de personas naturales suscritos por la Entidad de acuerdo con las funciones a cargo de la DOP y demás gestiones administrativas que sean requeridas por la Dirección. </t>
  </si>
  <si>
    <t>1. Apoyar a la supervisiones que le sean asignadas, en la revisión de cuentas de cobro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realizando seguimiento al proceso de gestión y pago a los contratistas sujetos de supervisión, y demás contratos de prestación de servicios que surjan de la necesidad del desarrollo de las actividades propias de la Dirección de Otras Prestaciones. 2. Apoyar en la estructuración de los estudios previos y demás documentos que se requieran previos para los contratos de prestación de servicios que surjan de la necesidad del desarrollo de las actividades propias de la Dirección de Otras Prestaciones. 3. Apoyar en la revisión y solicitud de todos los documentos necesarios para los procesos precontractuales que se requierany surjan de la necesidad del desarrollo de las actividades propias de la
Dirección de Otras Prestaciones.
4. Apoyar en la proyección de comunicados, oficios y demás documentos que
se requieran y sean propios de las etapas precontractuales, contractuales y
pos contractuales para los contratos de prestación de servicios que surjan de
la necesidad del desarrollo de las actividades propias de la Dirección de Otras
Prestaciones.
5. Diligenciar correcta y oportunamente los formatos de consolidación de los
resultados del análisis, verificación y evaluación de las cuentas de cobro,
informes de actividades, informes de ejecución final y soportes de cada uno
de los informes, a partir de la revisión de las mismas.
6. Proyectar y presentar los documentos, informes y reportes periódicos que
requieran los supervisores de los contratos de los diferentes Grupos de la DOP.
7. Informar a los supervisores de los contratos de la DOP de todas las
novedades, comunicaciones, informes que se presenten o sean entregados
por los contratistas de los diferentes Grupos de la Dirección de Otras
Prestaciones.
8. Revisar las bases de datos que permitan corroborar la autenticidad de los
documentos presentados por los contratistas en el marco de ejecución de sus
respectivos contratos. 9. Brindar apoyo a los contratistas en lo relacionado
con el cargue de la información en los sistemas de información requeridos, así
como, en las plataformas de gestión contractual del Estado y/o la ADRES.
10. Apoyar la supervisión de los contratos que le sean asignados por la DOPADRES.
11. Apoyar en la realización de las capacitaciones que se consideren
necesarias dirigidas a los contratistas.
12. Participar de las reuniones en las cuales la DOP-ADRES solicite su
acompañamiento en relación con los temas y actividades del objeto del
contrato.
13. Apoyar en las distintas etapas del proceso de contratación de la DOP,
mediante la conformación de las carpetas contractuales y demás actividades
relacionadas.
14. Las demás actividades que se deriven del objeto y naturaleza del
contrato, que para el efecto le asigne la Dirección de Otras Prestaciones.</t>
  </si>
  <si>
    <t>Septiembre</t>
  </si>
  <si>
    <t>4</t>
  </si>
  <si>
    <t>ADRES-CPS-489-2025</t>
  </si>
  <si>
    <t>VIVIANA ANDREA CORREA JIMENEZ</t>
  </si>
  <si>
    <t xml:space="preserve">	17-46-101049442</t>
  </si>
  <si>
    <t>ADRES-CPS-509-2025</t>
  </si>
  <si>
    <t>YENNY MARCELA CASAS DIAZ</t>
  </si>
  <si>
    <t>14-44-101230363</t>
  </si>
  <si>
    <t>ADRES-CPS-453-2025</t>
  </si>
  <si>
    <t>ADRIANA ROCIO ESPINDOLA ROMERO</t>
  </si>
  <si>
    <t>360-47-994000041979</t>
  </si>
  <si>
    <t>ADRES-CPS-508-2025</t>
  </si>
  <si>
    <t>LUCIA ALEJANDRA BERMUDEZ BELTRAN</t>
  </si>
  <si>
    <t>14-44-101230483</t>
  </si>
  <si>
    <t>ADRES-CPS-504-2025</t>
  </si>
  <si>
    <t>MERLYS DEL CARMEN FREAY MENDOZA</t>
  </si>
  <si>
    <t>14-44-101230349</t>
  </si>
  <si>
    <t>ADRES-CPS-454-2025</t>
  </si>
  <si>
    <t>SANDRA MARCELA VILLEGAS GALEANO</t>
  </si>
  <si>
    <t>14-44-101229511</t>
  </si>
  <si>
    <t>PAOLA ANDREA MURCIA</t>
  </si>
  <si>
    <t xml:space="preserve">Prestar servicios profesionales a la Dirección de Otras Prestaciones de la ADRES en la validación de la correcta aplicación de los lineamientos de auditoría así como en la revisión y verificación de las cuentas que presenten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t>
  </si>
  <si>
    <t>ADRES-CPS-490-2025</t>
  </si>
  <si>
    <t>GINNA PAOLA GORDILLO CLAVIJO</t>
  </si>
  <si>
    <t>14-44-101230276</t>
  </si>
  <si>
    <t>ADRES-CPS-455-2025</t>
  </si>
  <si>
    <t>CLAUDIA PATRICIA ROMERO MARTINEZ</t>
  </si>
  <si>
    <t>14-44-1012295390</t>
  </si>
  <si>
    <t>ADRES-CPS-507-2025</t>
  </si>
  <si>
    <t>JOSE HUMBERTO RINCON CARO</t>
  </si>
  <si>
    <t>14-44-101230509</t>
  </si>
  <si>
    <t>ADRES-CPS-456-2025</t>
  </si>
  <si>
    <t>FABIAN LEONARDO MORALES AREVALO</t>
  </si>
  <si>
    <t>14-46-101135029</t>
  </si>
  <si>
    <t>ADRES-CPS-505-2025</t>
  </si>
  <si>
    <t>JENNY MARCELA MORENO LIMA</t>
  </si>
  <si>
    <t>360-47-994000042794</t>
  </si>
  <si>
    <t>ADRES-CPS-364-2025</t>
  </si>
  <si>
    <t>ELIZABETH SERRANO LEYTON</t>
  </si>
  <si>
    <t xml:space="preserve">Prestar servicios profesionales a la Dirección de Otras Prestaciones de la ADRES apoyando las actividades operativas de seguimiento y evaluación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</si>
  <si>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 xml:space="preserve">1.	Realizar el seguimiento operativo y verificación de los lineamientos aplicados a la auditoría de las cuentas por servicios y tecnologías en salud no financiadas con la UPC ni con los presupuestos máximos, así como las reclamaciones por eventos catastróficos de origen natural, terroristas y accidentes de tránsito. 
2.	Realizar la verificación de las validaciones y consistencia de la información asociada a la auditoría de las cuentas por servicios y tecnologías en salud no financiadas con la UPC ni con los presupuestos máximos, así como las reclamaciones por eventos catastróficos de origen natural, terroristas y accidentes de tránsito. 
3.	Capacitar y retroalimentar al Grupo de Auditoría de la Dirección de Otras Prestaciones en el correcto registro de los resultados de las tareas adelantadas en las herramientas de sistemas y/o formatos aplicables, de acuerdo con los alcances e instrucciones definidas para el efecto. 
4.	Disponer las herramientas de trabajo necesarias para llevar a cabo la verificación de las cuentas por servicios y tecnologías en salud no financiadas con la UPC ni con los presupuestos máximos, así como las reclamaciones por eventos catastróficos de origen natural, terroristas y accidentes de tránsito. 
6.	Preparar y consolidar la información e insumos requeridos para el pre cierre y cierre de los paquetes de reclamaciones y/o cuentas que le sean asignadas. 
7.	Generar y consolidar las muestras para el proceso de calidad interna asociada a la auditoría de cuentas por servicios y tecnologías en salud no financiadas con la UPC ni con los presupuestos máximos y/o servicios complementarios, así como las reclamaciones por eventos catastróficos de origen natural, terroristas y accidentes de tránsito. 
8.	Participar en las sesiones de revisión y verificación de los resultados de calidad derivados de los paquetes entregados por el grupo interno de verificación de cuentas de la Dirección de Otras Prestaciones. 
9.	Realizar seguimiento y verificación del cumplimiento de los cronogramas establecidos por la entidad para la revisión y verificación de las cuentas por servicios y tecnologías en salud no financiadas con la UPC ni con los presupuestos máximos y/o servicios complementarios, así como las reclamaciones por eventos catastróficos de origen natural, terroristas y accidentes de tránsito. 
10.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11. Apoyar a la Dirección de Otras Prestaciones en la revisión o elaboración de los manuales, procedimientos, relacionados con la auditoría por concepto de servicios y tecnologías en salud no financiadas con la UPC ni con los presupuestos máximos y/o servicios complementarios, así como las reclamaciones por eventos catastróficos de origen natural, terroristas y accidentes de tránsito que le sean asignados por el supervisor del contrato.
12. Elaborar indicadores de producción, seguimiento y analisis de las metas de cumplimiento del proceso de auditoría de reclamaciones se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13.	Participar en las reuniones en que se solicite su asistencia por la relación de los temas a tratar con las actividades del objeto contractual. 
14.	Las demás actividades que se deriven del objeto y naturaleza del contrato, que para el efecto le asigne la Dirección de Otras Prestaciones </t>
  </si>
  <si>
    <t>14-44-101228975</t>
  </si>
  <si>
    <t>ADRES-CPS-394-2025</t>
  </si>
  <si>
    <t>CARLOS EDUARDO DIAZ</t>
  </si>
  <si>
    <t xml:space="preserve">
1.	Realizar el seguimiento operativo y la consolidación de la producción diaria de la auditoría de las cuentas por servicios y tecnologías en salud no financiadas con la UPC ni con los presupuestos máximos, así como las reclamaciones por eventos catastróficos de origen natural, terroristas y accidentes de tránsito. 
2.	Realizar el seguimiento operativo y verificación a las validaciones, consistencia y consolidación de la información asociada a la auditoría de las cuentas por servicios y tecnologías en salud no financiadas con la UPC ni con los presupuestos máximos, así como las reclamaciones por eventos catastróficos de origen natural, terroristas y accidentes de tránsito. 
3.	Apoyar en la retroalimentación al Grupo de Auditoría de la Dirección de Otras Prestaciones en el correcto registro de los resultados de las tareas adelantadas en las herramientas de sistemas y/o formatos aplicables, de acuerdo con los alcances e instrucciones definidas para el efecto. 
4.	Realizar la asignación de las cuentas por servicios y tecnologías en salud no financiadas con la UPC ni con los presupuestos máximos y/o servicios complementarios, así como las reclamaciones por eventos catastróficos de origen natural, terroristas y accidentes de tránsito. 
5.	Disponer las herramientas de trabajo necesarias para llevar a cabo la verificación de las cuentas por servicios y tecnologías en salud no financiadas con la UPC ni con los presupuestos máximos y/o servicios complementarios, así como las reclamaciones por eventos catastróficos de origen natural, terroristas y accidentes de tránsito. 
6.	Preparar y consolidar la información e insumos requeridos para el pre cierre y cierre de los paquetes de reclamaciones y/o cuentas que le sean asignadas. 
7.	Consolidar las muestras para el proceso de calidad interna asociada a la auditoría de cuentas por servicios y tecnologías en salud no financiadas con la UPC ni con los presupuestos máximos, así como las reclamaciones por eventos catastróficos de origen natural, terroristas y accidentes de tránsito. 
8.	Participar en las sesiones de revisión y verificación de los resultados de calidad derivados de los paquetes entregados por el grupo interno de verificación de cuentas de la Dirección de Otras Prestaciones. 
9.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10.	Participar en las reuniones en que se solicite su asistencia por la relación de los temas a tratar con las actividades del objeto contractual. 
11. Apoyar en la elaboración y estructuración de los proyectos institucionales que tengan por objetivo el mejoramiento de los procesos y procedimientos de la auditoría adelantada por la ADRES sobre los recobros y reclamaciones
12.	Las demás actividades que se deriven del objeto y naturaleza del contrato, que para el efecto le asigne la Dirección de Otras Prestaciones </t>
  </si>
  <si>
    <t>14-44-101229002</t>
  </si>
  <si>
    <t>ADRES-CPS-366-2025</t>
  </si>
  <si>
    <t>EDGAR FERNANDO JIMENEZ CAICA</t>
  </si>
  <si>
    <t xml:space="preserve">
1.	Realizar el seguimiento operativo y la consolidación de la producción diaria de la auditoría de las cuentas por servicios y tecnologías en salud no financiadas con la UPC ni con los presupuestos máximos, así como las reclamaciones por eventos catastróficos de origen natural, terroristas y accidentes de tránsito. 
2.	Realizar el seguimiento operativo y verificación a las validaciones, consistencia y consolidación de la información asociada a la auditoría de las cuentas por servicios y tecnologías en salud no financiadas con la UPC ni con los presupuestos máximos, así como las reclamaciones por eventos catastróficos de origen natural, terroristas y accidentes de tránsito. 
3.	Apoyar en la retroalimentación al Grupo de Auditoría de la Dirección de Otras Prestaciones en el correcto registro de los resultados de las tareas adelantadas en las herramientas de sistemas y/o formatos aplicables, de acuerdo con los alcances e instrucciones definidas para el efecto. 
4.	Realizar la asignación de las cuentas por servicios y tecnologías en salud no financiadas con la UPC ni con los presupuestos máximos y/o servicios complementarios, así como las reclamaciones por eventos catastróficos de origen natural, terroristas y accidentes de tránsito. 
5.	Disponer las herramientas de trabajo necesarias para llevar a cabo la verificación de las cuentas por servicios y tecnologías en salud no financiadas con la UPC ni con los presupuestos máximos y/o servicios complementarios, así como las reclamaciones por eventos catastróficos de origen natural, terroristas y accidentes de tránsito. 
6.	Preparar y consolidar la información e insumos requeridos para el pre cierre y cierre de los paquetes de reclamaciones y/o cuentas que le sean asignadas. 
7.	Consolidar las muestras para el proceso de calidad interna asociada a la auditoría de cuentas por servicios y tecnologías en salud no financiadas con la UPC ni con los presupuestos máximos, así como las reclamaciones por eventos catastróficos de origen natural, terroristas y accidentes de tránsito. 
8.	Participar en las sesiones de revisión y verificación de los resultados de calidad derivados de los paquetes entregados por el grupo interno de verificación de cuentas de la Dirección de Otras Prestaciones. 
9.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10.	Participar en las reuniones en que se solicite su asistencia por la relación de los temas a tratar con las actividades del objeto contractual. 
11.	Las demás actividades que se deriven del objeto y naturaleza del contrato, que para el efecto le asigne la Dirección de Otras Prestaciones </t>
  </si>
  <si>
    <t>14-44-101229287</t>
  </si>
  <si>
    <t>ADRES-CPS-474-2025</t>
  </si>
  <si>
    <t>IVONNE YASBEYDY GONZALEZ BRITEL</t>
  </si>
  <si>
    <t xml:space="preserve">1.	Realizar el seguimiento operativo y la consolidación de la producción diaria de la auditoría de las cuentas por servicios y tecnologías en salud no financiadas con la UPC ni con los presupuestos máximos, así como las reclamaciones por eventos catastróficos de origen natural, terroristas y accidentes de tránsito. 
2.	Realizar el seguimiento operativo y verificación a las validaciones, consistencia y consolidación de la información asociada a la auditoría de las cuentas por servicios y tecnologías en salud no financiadas con la UPC ni con los presupuestos máximos, así como las reclamaciones por eventos catastróficos de origen natural, terroristas y accidentes de tránsito. 
3.	Apoyar en la retroalimentación al Grupo de Auditoría de la Dirección de Otras Prestaciones en el correcto registro de los resultados de las tareas adelantadas en las herramientas de sistemas y/o formatos aplicables, de acuerdo con los alcances e instrucciones definidas para el efecto. 
4.	Realizar la asignación de las cuentas por servicios y tecnologías en salud no financiadas con la UPC ni con los presupuestos máximos y/o servicios complementarios, así como las reclamaciones por eventos catastróficos de origen natural, terroristas y accidentes de tránsito. 
5.	Disponer las herramientas de trabajo necesarias para llevar a cabo la verificación de las cuentas por servicios y tecnologías en salud no financiadas con la UPC ni con los presupuestos máximos y/o servicios complementarios, así como las reclamaciones por eventos catastróficos de origen natural, terroristas y accidentes de tránsito. 
6.	Preparar y consolidar la información e insumos requeridos para el pre cierre y cierre de los paquetes de reclamaciones y/o cuentas que le sean asignadas. 
7.	Consolidar las muestras para el proceso de calidad interna asociada a la auditoría de cuentas por servicios y tecnologías en salud no financiadas con la UPC ni con los presupuestos máximos, así como las reclamaciones por eventos catastróficos de origen natural, terroristas y accidentes de tránsito. 
8.	Participar en las sesiones de revisión y verificación de los resultados de calidad derivados de los paquetes entregados por el grupo interno de verificación de cuentas de la Dirección de Otras Prestaciones. 
9.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10.	Participar en las reuniones en que se solicite su asistencia por la relación de los temas a tratar con las actividades del objeto contractual. 
11.	Las demás actividades que se deriven del objeto y naturaleza del contrato, que para el efecto le asigne la Dirección de Otras Prestaciones </t>
  </si>
  <si>
    <t>360-47-994000042262</t>
  </si>
  <si>
    <t>ADRES-CPS-365-2025</t>
  </si>
  <si>
    <t>LOURDES ESTHER CORTES CRUZ</t>
  </si>
  <si>
    <t>14-44-101228962</t>
  </si>
  <si>
    <t>ADRES-CPS-367-2025</t>
  </si>
  <si>
    <t>JONATHAN STEVE RAMIREZ CIFUENTES</t>
  </si>
  <si>
    <t xml:space="preserve">Prestar servicios profesionales especializados a la Dirección de Otras Prestaciones de la ADRES en las labores técnicas y operativas de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</si>
  <si>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 xml:space="preserve">
1.	Realizar el seguimiento operativo y verificación de los lineamientos aplicados a la auditoría de las cuentas por servicios y tecnologías en salud no financiadas con la UPC ni con los presupuestos máximos, así como las reclamaciones por eventos catastróficos de origen natural, terroristas y accidentes de tránsito. 
2.	Realizar la verificación de las validaciones y consistencia de la información asociada a la auditoría de las cuentas por servicios y tecnologías en salud no financiadas con la UPC ni con los presupuestos máximos, así como las reclamaciones por eventos catastróficos de origen natural, terroristas y accidentes de tránsito. 
3.	Capacitar y retroalimentar al Grupo de Auditoría de la Dirección de Otras Prestaciones en el correcto registro de los resultados de las tareas adelantadas en las herramientas de sistemas y/o formatos aplicables, de acuerdo con los alcances e instrucciones definidas para el efecto. 
4.	Disponer las herramientas de trabajo necesarias para llevar a cabo la verificación de las cuentas por servicios y tecnologías en salud no financiadas con la UPC ni con los presupuestos máximos, así como las reclamaciones por eventos catastróficos de origen natural, terroristas y accidentes de tránsito. 
6.	Preparar y consolidar la información e insumos requeridos para el pre cierre y cierre de los paquetes de reclamaciones y/o cuentas que le sean asignadas. 
7.	Generar y consolidar las muestras para el proceso de calidad interna asociada a la auditoría de cuentas por servicios y tecnologías en salud no financiadas con la UPC ni con los presupuestos máximos y/o servicios complementarios, así como las reclamaciones por eventos catastróficos de origen natural, terroristas y accidentes de tránsito. 
8.	Participar en las sesiones de revisión y verificación de los resultados de calidad derivados de los paquetes entregados por el grupo interno de verificación de cuentas de la Dirección de Otras Prestaciones. 
9.	Realizar seguimiento y verificación del cumplimiento de los cronogramas establecidos por la entidad para la revisión y verificación de las cuentas por servicios y tecnologías en salud no financiadas con la UPC ni con los presupuestos máximos y/o servicios complementarios, así como las reclamaciones por eventos catastróficos de origen natural, terroristas y accidentes de tránsito. 
10.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11. Apoyar a la Dirección de Otras Prestaciones en la revisión o elaboración de los manuales, procedimientos, relacionados con la auditoría por concepto de servicios y tecnologías en salud no financiadas con la UPC ni con los presupuestos máximos y/o servicios complementarios, así como las reclamaciones por eventos catastróficos de origen natural, terroristas y accidentes de tránsito que le sean asignados por el supervisor del contrato.
12. Elaborar indicadores de producción, seguimiento y analisis de las metas de cumplimiento del proceso de auditoría de reclamaciones se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13.	Participar en las reuniones en que se solicite su asistencia por la relación de los temas a tratar con las actividades del objeto contractual. 
14. Apoyar en la elaboración y estructuración de los proyectos institucionales que tengan por objetivo el mejoramiento de los procesos y procedimientos de la auditoría adelantada por la ADRES sobre los recobros y reclamaciones
15.	Las demás actividades que se deriven del objeto y naturaleza del contrato, que para el efecto le asigne la Dirección de Otras Prestaciones </t>
  </si>
  <si>
    <t>14-44-101229026</t>
  </si>
  <si>
    <t>ADRES-CPS-475-2025</t>
  </si>
  <si>
    <t>MANUEL SANCHEZ CUEVAS</t>
  </si>
  <si>
    <t>14-44-101229785</t>
  </si>
  <si>
    <t>ADRES-CPS-402-2025</t>
  </si>
  <si>
    <t xml:space="preserve">DIANA CAROLINA LOPEZ VILLABON </t>
  </si>
  <si>
    <t xml:space="preserve">Prestar servicios profesionales especializados a la Dirección de Otras Prestaciones de la ADRES en las labores de seguimiento, control, técnicas y operativas de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</si>
  <si>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 xml:space="preserve">
1.	Realizar el seguimiento operativo y verificación de los lineamientos aplicados a la auditoría de las cuentas por servicios y tecnologías en salud no financiadas con la UPC ni con los presupuestos máximos, así como las reclamaciones por eventos catastróficos de origen natural, terroristas y accidentes de tránsito. 
2.	Realizar la verificación de las validaciones y consistencia de la información asociada a la auditoría de las cuentas por servicios y tecnologías en salud no financiadas con la UPC ni con los presupuestos máximos, así como las reclamaciones por eventos catastróficos de origen natural, terroristas y accidentes de tránsito. 
3.	Capacitar y retroalimentar al Grupo de Auditoría de la Dirección de Otras Prestaciones en el correcto registro de los resultados de las tareas adelantadas en las herramientas de sistemas y/o formatos aplicables, de acuerdo con los alcances e instrucciones definidas para el efecto. 
4.	Disponer las herramientas de trabajo necesarias para llevar a cabo la verificación de las cuentas por servicios y tecnologías en salud no financiadas con la UPC ni con los presupuestos máximos, así como las reclamaciones por eventos catastróficos de origen natural, terroristas y accidentes de tránsito. 
6.	Preparar y consolidar la información e insumos requeridos para el pre cierre y cierre de los paquetes de reclamaciones y/o cuentas que le sean asignadas. 
7.	Generar y consolidar las muestras para el proceso de calidad interna asociada a la auditoría de cuentas por servicios y tecnologías en salud no financiadas con la UPC ni con los presupuestos máximos y/o servicios complementarios, así como las reclamaciones por eventos catastróficos de origen natural, terroristas y accidentes de tránsito. 
8.	Participar en las sesiones de revisión y verificación de los resultados de calidad derivados de los paquetes entregados por el grupo interno de verificación de cuentas de la Dirección de Otras Prestaciones. 
9.	Realizar seguimiento y verificación del cumplimiento de los cronogramas establecidos por la entidad para la revisión y verificación de las cuentas por servicios y tecnologías en salud no financiadas con la UPC ni con los presupuestos máximos y/o servicios complementarios, así como las reclamaciones por eventos catastróficos de origen natural, terroristas y accidentes de tránsito. 
10.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11. Apoyar a la Dirección de Otras Prestaciones en la revisión o elaboración de los manuales, procedimientos, relacionados con la auditoría por concepto de servicios y tecnologías en salud no financiadas con la UPC ni con los presupuestos máximos y/o servicios complementarios, así como las reclamaciones por eventos catastróficos de origen natural, terroristas y accidentes de tránsito que le sean asignados por el supervisor del contrato.
12. Elaborar indicadores de producción, seguimiento y analisis de las metas de cumplimiento del proceso de auditoría de reclamaciones se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13.	Participar en las reuniones en que se solicite su asistencia por la relación de los temas a tratar con las actividades del objeto contractual. 
14.	Las demás actividades que se deriven del objeto y naturaleza del contrato, que para el efecto le asigne la Dirección de Otras Prestaciones </t>
  </si>
  <si>
    <t>SEGUROS GENERALES SURAMERICANA S.A</t>
  </si>
  <si>
    <t>ADRES-CPS-404-2025</t>
  </si>
  <si>
    <t>JENNIFER ALEXANDRA CHAVES RIVERA</t>
  </si>
  <si>
    <t xml:space="preserve">	14-44-101229186</t>
  </si>
  <si>
    <t>ADRES-CPS-502-2025</t>
  </si>
  <si>
    <t>CLAUDIA MARCELA CARREÑO GONZALEZ</t>
  </si>
  <si>
    <t xml:space="preserve">Prestar servicios profesionales especializados a la Dirección de Otras Prestaciones de la ADRES apoyando en las labores operativas de seguimiento y evaluación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</si>
  <si>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14-44-101230558</t>
  </si>
  <si>
    <t>ADRES-CPS-619-2025</t>
  </si>
  <si>
    <t xml:space="preserve">DORA DUARTE PRADA </t>
  </si>
  <si>
    <t xml:space="preserve">Prestar servicios profesionales especializados a la Dirección de Otras Prestaciones de la ADRES en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t>
  </si>
  <si>
    <t xml:space="preserve">Brindar soporte técnico al proceso de auditoría de reclamaciones.
Realizar asistencia técnica a las entidades reclamantes, firmas auditoras y demás organismos que lo requieran sobre el proceso de auditoria reclamaciones.  
Apoyar la planificación, elaboración y desarrollo de procesos y procedimientos de auditoría.
Contribuir en la elaboración de manuales, rutas, procesos, procedimientos y demás documentos que se requieran por parte de la DOP.
Contribuir en el desarrollo de herramientas tecnológicas e informáticas en el marco del proceso de auditoría.
Realizar conceptos técnicos en el proceso de auditoría.
Verificar y analizar el cumplimiento de manuales de auditoria.
Elaborar y presentar informes técnico – científicos de auditoria.  
Apoyar y participar en reuniones que se soliciten por parte de la DOP, así como las capacitaciones y/o mesas de trabajo que se requieran.
Articular y gestionar trabajo en equipo en función de la mejora de los procesos y procedimientos de auditoria.
 </t>
  </si>
  <si>
    <t>Marzo</t>
  </si>
  <si>
    <t>ADRES-CPS-485-2025</t>
  </si>
  <si>
    <t>CARLOS ANDRES LOPEZ CARMONA</t>
  </si>
  <si>
    <t>25/02/2025 </t>
  </si>
  <si>
    <t>360-47-994000042836</t>
  </si>
  <si>
    <t>12.086.260,00 C</t>
  </si>
  <si>
    <t>ADRES-CPS-641-2025</t>
  </si>
  <si>
    <t>CAROLINA GONZALEZ LAGOS</t>
  </si>
  <si>
    <t>EST-DO_1-5-3-4---DOP-1</t>
  </si>
  <si>
    <t>Concurrente</t>
  </si>
  <si>
    <t>MAURICIO PAEZ VILLALBA</t>
  </si>
  <si>
    <t>ADRES-CPS-510-2025</t>
  </si>
  <si>
    <t>MARIAPATRICIA FIGUEREDO MACIAS</t>
  </si>
  <si>
    <t xml:space="preserve">Prestar servicios profesionales especializados a la Dirección de Otras Prestaciones de la ADRES liderando el procedimiento de auditoria concurrente sobre las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procedimiento de reintegro de recursos de salud apropiados o reconocidos sin justa causa. </t>
  </si>
  <si>
    <t>1.Liderar la estructuración y/o actualización de la metodología y procedimientos establecidos para el desarrollo del proceso de auditoría concurrente, retrospectiva y de campo, sobre las reclamaciones de servicios médicos, indemnizaciones y gastos derivados de accidentes de tránsito ocasionados por vehículos sin identificar o sin SOAT, eventos catastróficos de ori gen natural, eventos terroristas y demás eventos aprobados por el Ministerio de Salud y Protección Social. 
2.Desarrollar las actividades en el marco del proceso de auditoría concurrente, retrospectiva y de campo sobre las reclamaciones. 
3.Articular con las Instituciones Prestadoras de Salud-IPS la gestión administrativa para la adecuada realización de las auditorias concurrentes retrospectiva y de campo. 
4.Retroalimentar y hacer seguimientos de la productividad de los auditores concurrentes y de campo. 
5.Consolidar la información de las diferentes actividades del plan de auditoría concurrente y de campo. 
6.Identificar las posibles inconsistencias y generar las correspondientes observaciones de conformidad con las auditorias concurrentes retrospectiva y de campo. 
7.Asistir y participar en las reuniones y/o mesas de trabajo asignados por el supervisor del contrato que versen sobre temas relacionados con el objeto del contrato. 
8.Realizar las demás actividades asignadas por la supervisión y que se relacionen con el objeto del contrato</t>
  </si>
  <si>
    <t>Si</t>
  </si>
  <si>
    <t>465-47-994000012447</t>
  </si>
  <si>
    <t>MAURICIO PÁEZ VILLALBA</t>
  </si>
  <si>
    <t>ADRES-CPS-537-2025</t>
  </si>
  <si>
    <t>ELIZABETH BARROZO SILVA</t>
  </si>
  <si>
    <t xml:space="preserve">Prestar servicios profesionales a la Dirección de Otras Prestaciones realizando las actividades relacionadas con el procedimiento de auditoría concurrente, retrospectiva y de campo; así como en el procedimiento de reintegro de recursos de salud apropiados o reconocidos sin justa causa. </t>
  </si>
  <si>
    <t>1.Apoyar en la estructuración y/o actualización de la metodología y procedimientos establecidos para el desarrollo del proceso de auditoría concurrente, retrospectiva y de campo, sobre las reclamaciones de servicios médicos, indemnizaciones y gastos derivados de accidentes de tránsito ocasionados por vehículos sin identificar o sinSOAT, eventos catastróficos de ori-gen natural, eventos terroristas y demás eventos aprobados por el Ministerio de Salud y Protección Social.
2. Desarrollar las actividades en el marco del proceso de auditoría concurrente, retrospectiva y de campo sobre las reclamaciones.
3. Articular con las Instituciones Prestadoras de Salud-IPS la gestión administrativa para la adecuada realización de las auditorias concurrentes retrospectiva y de campo.
4. Consolidar la información de las diferentes actividades del plan de auditoría concurrente, retrospectiva y de campo.
5. Identificar las posibles inconsistencias y generar las correspondientes observaciones de conformidad con las auditorias concurrentes retrospectiva y de campo.
6. Asistir y apoyar en las reuniones y/o mesas de trabajo asignados por el supervisor del contrato que versen sobre temas relacionados con el objeto del contrato.
7. Elaborar o proveer los documentos, requerimientos, oficios y demás insumos que se requieran en las actividades relacionadas con el procedimiento de auditoría concurrente sobre las reclamaciones de servicios médicos, indemnizaciones y gastos derivados de accidentes de tránsito, eventos catastróficos de origen natural,eventos terroristas y demás eventos aprobadospor el Ministerio de Salud y Protección Social; así como en el procedimiento de reintegro de recursos de salud apropiados o reconocidos sin justa causa.
8. Realizar las demás actividades asignadas por la supervisión y que se relacionen con el objeto del contrato.</t>
  </si>
  <si>
    <t>11-46-101077827</t>
  </si>
  <si>
    <t>ADRES-CPS-538-2025</t>
  </si>
  <si>
    <t>ALEXANDRA CAROLINA ROMERO GARCÍA</t>
  </si>
  <si>
    <t>61-46-101032689</t>
  </si>
  <si>
    <t>ADRES-CPS-565-2025</t>
  </si>
  <si>
    <t>ELIZABETH COLLAZOS OSPINA</t>
  </si>
  <si>
    <t>360-47-994000044631</t>
  </si>
  <si>
    <t>ADRES-CPS-539-2025</t>
  </si>
  <si>
    <t>ANGELICA MARIAFLOREZ CUESTA</t>
  </si>
  <si>
    <t>21-46-101111808</t>
  </si>
  <si>
    <t>ADRES-CPS-540-2025</t>
  </si>
  <si>
    <t>CAMILO RINCON CUERVO</t>
  </si>
  <si>
    <t>21-44-101464884</t>
  </si>
  <si>
    <t>ADRES-CPS-541-2025</t>
  </si>
  <si>
    <t>CLAUDIA MARCELA TELLEZ</t>
  </si>
  <si>
    <t>14-44-101231213</t>
  </si>
  <si>
    <t>ADRES-CPS-542-2025</t>
  </si>
  <si>
    <t>ERIKA ANDREA GUZMAN GONZALEZ</t>
  </si>
  <si>
    <t>21-46-101112122</t>
  </si>
  <si>
    <t>ADRES-CPS-543-2025</t>
  </si>
  <si>
    <t>SANDRA BIBIANA LADINO</t>
  </si>
  <si>
    <t>11-44-101250520</t>
  </si>
  <si>
    <t>ADRES-CPS-544-2025</t>
  </si>
  <si>
    <t>INGRID YANETH MORENO</t>
  </si>
  <si>
    <t>360-47-994000043885</t>
  </si>
  <si>
    <t>ADRES-CPS-626-2025</t>
  </si>
  <si>
    <t>ISAAC ALFONSO ABELLO SIERRA</t>
  </si>
  <si>
    <t xml:space="preserve">Prestar servicios profesionales a la Dirección de Otras Prestaciones desde el punto médico- científico en las actividades relacionadas con el procedimiento de auditoría concurrente y de campo; así como en el procedimiento de reintegro de recursos de salud apropiados o reconocidos sin justa causa. </t>
  </si>
  <si>
    <t>Mayo</t>
  </si>
  <si>
    <t>6</t>
  </si>
  <si>
    <t>ADRES-CPS-640-2025</t>
  </si>
  <si>
    <t>LIDIA MERCEDES PALACIOS MORENO</t>
  </si>
  <si>
    <t>DARIO  ALEXANDER RODRIGUEZ RODRIGUEZ</t>
  </si>
  <si>
    <t xml:space="preserve">Prestar servicios profesionales especializados a la Dirección de Otras Prestaciones de la ADRES en el apoyo a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t>
  </si>
  <si>
    <t>Agosto</t>
  </si>
  <si>
    <t>5</t>
  </si>
  <si>
    <t>CATALINA LOPEZ BENAVIDES</t>
  </si>
  <si>
    <t xml:space="preserve">Prestar servicios profesionales especializados a la Dirección de Otras Prestaciones de la ADRES, en la gestión integral del proceso de reclamaciones presentadas por personas naturales y/o jurídicas, apoyando en la definición e implementación de criterios técnico jurídico, el seguimiento a los procesos de liquidación, la gestión del reconocimiento y pago de indemnizaciones y gastos derivados de accidentes de tránsito ocasionados por vehículos no identificados o sin SOAT, eventos catastróficos de origen natural, actos terroristas y demás eventos aprobados por el Ministerio de Salud y Protección Social; así como en el procedimiento de reintegro de recursos del sistema de salud que hayan sido apropiados o reconocidos sin justa causa. </t>
  </si>
  <si>
    <t>1.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
2.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3. Realizar acompañamiento, capacitaciones y unificar criterios a los auditores y analistas del grupo de Conceptos Técnicos, la Coordinación de Gestión de Reconocimientos y la Coordinación de GIVRA de la Dirección de Otras Prestaciones, así como la Oficina Asesora Jurídica.
4. Efectuar conceptos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incluidos procesos de reintegro de recursos por presuntas apropiaciones o reconocimientos sin justa causa.
5.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6.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cuando se requiera.
7. Apoyar técnicamente a la ADRES en el diseño y ejecución de validaciones y alertas a practicarse a las cuentas derivadas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8. Apoyar en la preparación de las tablas y diferentes insumos necesarios para adelantar el proceso de auditoría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9.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10. Las demás actividades que se deriven del objeto y naturaleza del contrato, que para el efecto le asigne la Dirección de Otras Prestaciones</t>
  </si>
  <si>
    <t>RUBEN DARIO SUAREZ</t>
  </si>
  <si>
    <t xml:space="preserve">Prestar servicios profesionales especializados a la Dirección de Otras Prestaciones de la ADRES, en la gestión integral del proceso de reclamaciones presentadas por personas naturales y/o jurídicas, apoyando en la definición e implementación de criterios técnico jurídico, el seguimiento a los procesos de liquidación, la gestión del reconocimiento y pago de indemnizaciones y gastos derivados de accidentes de tránsito ocasionados por vehículos no identificados o sin SOAT, eventos catastróficos de origen natural, actos terroristas y demás eventos aprobados por el Ministerio de Salud y Protección Social; así como en el procedimiento de reintegro de recursos del sistema de salud que hayan sido apropiados o reconocidos sin justa causa.  </t>
  </si>
  <si>
    <t>ADRES-CPS-545-2025</t>
  </si>
  <si>
    <t>NIDIA OMAIRA CASTAÑEDA</t>
  </si>
  <si>
    <t>Terminación Anticipada</t>
  </si>
  <si>
    <t>11-46-101078196</t>
  </si>
  <si>
    <t>$ 18,532,230.00</t>
  </si>
  <si>
    <t>Grupo de Validación de Resultados de Auditoría</t>
  </si>
  <si>
    <t>GIVRA</t>
  </si>
  <si>
    <t xml:space="preserve">ALBA JASMIN TORRES ABRIL </t>
  </si>
  <si>
    <t xml:space="preserve">Prestar servicios profesionales especializados a la Dirección de Otras Prestaciones de la ADRES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t>
  </si>
  <si>
    <t>ADRES-CPS-546-2025</t>
  </si>
  <si>
    <t>EFRAIN MENESES GONGORA</t>
  </si>
  <si>
    <t xml:space="preserve">Prestar servicios profesionales a la Dirección de Otras Prestaciones en las actividades relacionadas con el procedimiento de auditoría concurrente y de campo funcional; así como en el procedimiento de reintegro de recursos de salud apropiados o reconocidos sin justa causa. </t>
  </si>
  <si>
    <t>1.Dirigir la estructuración y/o actualización de la metodología y procedimientos establecidos para el desarrollo del proceso de auditoría concurrente y de campo 
funcional, sobre las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2. Desarrollar las actividades en el marco del proceso de auditoría concurrente y de campo funcional sobre las reclamaciones. 
3. Articular con las Instituciones Prestadoras de Salud-IPS la gestión administrativa para la adecuada realización de las auditorias concurrentes y de campo funcional. 
4. Consolidar la información de las diferentes actividades del plan de auditoría concurrente y de funcional. 
5. Identificar las posibles inconsistencias y generar las correspondientes observaciones de conformidad con las auditorias concurrentes y de campo funcional. 
6. Asistir y participar en las reuniones y/o mesas de trabajo asignados por el supervisor del contrato que versen sobre temas relacionados con el objeto del contrato. 
7. Realizar las demás actividades asignadas por la supervisión y que se relacionen con el objeto del contrato.</t>
  </si>
  <si>
    <t>37-44-101044267</t>
  </si>
  <si>
    <t>ADRES-CPS-552-2025</t>
  </si>
  <si>
    <t xml:space="preserve">GUILLERMO WILCHES MURCIA </t>
  </si>
  <si>
    <t xml:space="preserve">Prestar servicios profesionales a la Dirección de Otras Prestaciones desde el punto medico- científico en las actividades relacionadas con el procedimiento de auditoría concurrente y de campo; así como en el procedimiento de reintegro de recursos de salud apropiados o reconocidos sin justa causa. </t>
  </si>
  <si>
    <t>1.Estructurar y/o actualizar desde el punto de vista médico-científico la metodología y procedimientos establecidos para el desarrollo del proceso de auditoría concurrente y de campo, sobre las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2. Desarrollar las actividades en el marco del proceso de auditoría concurrente, retrospectiva y de campo sobre las reclamaciones. 
3. Articular con las Instituciones Prestadoras de Salud-IPS la gestión administrativa para la adecuada realización de las auditorias concurrentes y de campo. 
4. Consolidar la información desde la parte médico-científica las diferentes actividades del plan de auditoría concurrente y de campo.
5. Identificar las posibles inconsistencias y generar las correspondientes observaciones de conformidad con las auditorias concurrentes retrospectiva y de campo. 
6. Asistir y participar en las reuniones y/o mesas de trabajo asignados por el supervisor del contrato que versen sobre temas relacionados con el objeto del contrato. 
7. Realizar las demás actividades asignadas por la supervisión y que se relacionen con el objeto del contrato.</t>
  </si>
  <si>
    <t>14-44-101231366</t>
  </si>
  <si>
    <t>CARMEN ANDREA CABALLERO TIBAVIZCO</t>
  </si>
  <si>
    <t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para tal fin, realizando la verificación técnica, normativa y procedimental de las solicitudes relacionadas con servicios y tecnologías en salud no financiadas con cargo a la UPC o con presupuestos máximos, así como reclamaciones por servicios médicos, indemnizaciones y gastos derivados de accidentes de tránsito, eventos catastróficos de origen natural, eventos terroristas y demás situaciones autorizadas por el Ministerio de Salud y Protección Social, conforme a la normativa vigente, los manuales institucionales y los lineamientos establecidos por la Entidad. </t>
  </si>
  <si>
    <t>N/A</t>
  </si>
  <si>
    <t xml:space="preserve">Prestar servicios profesionales a la Dirección de Otras Prestaciones de la ADRES apoyando las actividades operativas de seguimiento y evaluación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</si>
  <si>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ADRES-CPS-553-2025</t>
  </si>
  <si>
    <t>NATACHA DWORACZEK</t>
  </si>
  <si>
    <t>11-44-101250528</t>
  </si>
  <si>
    <t>ADRES-CPS-554-2025</t>
  </si>
  <si>
    <t xml:space="preserve">PAULA CAMILA GUTIERREZ CUENCA </t>
  </si>
  <si>
    <t>1. Estructurar y/o actualizar desde el punto de vista médico-científico la metodología y procedimientos establecidos para el desarrollo del proceso de auditoría concurrente y de campo, sobre las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2. Desarrollar las actividades en el marco del proceso de auditoría concurrente, retrospectiva y de campo sobre las reclamaciones. 
3. Articular con las Instituciones Prestadoras de Salud-IPS la gestión administrativa para la adecuada realización de las auditorias concurrentes y de campo. 
4. Consolidar la información desde la parte médico-científica las diferentes actividades del plan de auditoría concurrente y de campo.
5. Identificar las posibles inconsistencias y generar las correspondientes observaciones de conformidad con las auditorias concurrentes retrospectiva y de campo. 
6. Asistir y participar en las reuniones y/o mesas de trabajo asignados por el supervisor del contrato que versen sobre temas relacionados con el objeto del contrato. 
7. Realizar las demás actividades asignadas por la supervisión y que se relacionen con el objeto del contrato.</t>
  </si>
  <si>
    <t>21-46-101112176</t>
  </si>
  <si>
    <t>$ 21,361,862.00</t>
  </si>
  <si>
    <t xml:space="preserve">JAIME DAVILA </t>
  </si>
  <si>
    <t xml:space="preserve">Prestar los servicios de apoyo administrativo y de gestión en la compilación documental, de información y manejo de bases de datos en la Dirección de Otras Prestaciones, y demás tramites que estén enmarcados en la aplicación de las políticas de gestión documental de la entidad de acuerdo con las normas emitidas por el Archivo General de la Nación. </t>
  </si>
  <si>
    <t>Nuevo</t>
  </si>
  <si>
    <t>ADRES-CPS-374-2025</t>
  </si>
  <si>
    <t>ALEJANDRO CASTAÑEDA GOMEZ</t>
  </si>
  <si>
    <t xml:space="preserve">Prestar servicios profesionales a la Dirección de Otras Prestaciones realizando las actividades de auditoría concurrente, retrospectiva y/o de campo, a las IPS que presentan reclamaciones a la ADRES en razón de los servicios de salud prestados a las víctimas de los eventos a cargo de la Dirección de Otras Prestaciones; así como participar activamente en la elaboración, actualización y modificación de los documentos tanto estrategicos como operativos del grupo de auditoria de campo, tales como manuales operativos, formatos de instrumentos de auditoria y/o reportes, y demás documentos de tipo conceptual propios de la DOP.  </t>
  </si>
  <si>
    <t>21-44-101463363</t>
  </si>
  <si>
    <t>Respuesta PQRSD PJ</t>
  </si>
  <si>
    <t>ADRES-CPS-282-2025</t>
  </si>
  <si>
    <t xml:space="preserve">ROSA ELENA GONZALEZ </t>
  </si>
  <si>
    <t xml:space="preserve">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
</t>
  </si>
  <si>
    <t>14-44-101228445</t>
  </si>
  <si>
    <t>ADRES-CPS-298-2025</t>
  </si>
  <si>
    <t>LIGIA ASTRID GONZALEZ SUAZA</t>
  </si>
  <si>
    <t xml:space="preserve">Prestar servicios profesionales a la Dirección de Otras Prestaciones de la ADRES apoyando las actividades relacionadas con la aplicación de criterios de auditoría, así como,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t>
  </si>
  <si>
    <t>1.Proyectar las comunicaciones o respuestas que se requieran emitir durante el trámite de las reclamaciones que son presentadas por concepto de servicios de salud, indemnizaciones y otros gastos con ocasión de los eventos descritos en el artículo 167 de la Ley 100 de 1993.
2. Cumplir con las metas de productividad de las respuestas que se requieran emitir durante el trámite de las reclamaciones que son presentadas por concepto de servicios de salud, indemnizaciones y otros gastos con ocasión de los eventos descritos en el artículo 167 de la Ley 100 de 1993.
3. Apoyar en la elaboración de oficios y demás documentos que se requieran durante el trámite de verificación de las reclamaciones, recobros o cuentas que le sean asignadas.
4. Participar activamente en las capacitaciones, reuniones, conciliaciones y/o mesas de trabajo programadas asignadas por el supervisor del contrato y conforme al objeto contractual.
5. Reportar cualquier situación inconsistente y/o anómala identificada en la revisión documental de las solicitudes de recobros o reclamaciones y documentarla según lo observado en su labor de verificación.
6. Las demás actividades que se deriven del objeto y naturaleza del contrato que para el efecto le asigne el supervisor del contrato. el efecto le asigne el supervisor del contrato.</t>
  </si>
  <si>
    <t>360-47-994000040622</t>
  </si>
  <si>
    <t>EST-DO_1-3-1-4---DOP-5</t>
  </si>
  <si>
    <t>ADRES-CPS-271-2025</t>
  </si>
  <si>
    <t xml:space="preserve">DIANA CAROLINA ZAPATA CASTILLO </t>
  </si>
  <si>
    <t xml:space="preserve">Prestar servicios profesionales especializados a la Dirección de Otras Prestaciones de la ADRES en las actividades relacionadas con el trámite respuesta y revisión de los requerimientos y solicitudes adelantados por las ,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t>
  </si>
  <si>
    <t xml:space="preserve">1.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2.	Realizar acompañamiento, capacitaciones y unificar criterios a los auditores y analistas del grupo de Conceptos Técnicos, la Coordinación de Gestión de Reconocimientos y la Coordinación de GIVRA de la Dirección de Otras Prestaciones, así como la Oficina Asesora Jurídica.
3.	Efectuar conceptos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incluidos procesos de reintegro de recursos por presuntas apropiaciones o reconocimientos sin justa causa.
4.	Determinar hallazgos por la posible apropiación o reconocimientos sin justa causa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5.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6.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7.	Registrar los resultados de las tareas asignadas en las herramientas, sistemas y formatos establecidos de acuerdo con los alcances e instrucciones definidas para el efecto.
8.	Cumplir y reportar las metas de productividad y calidad en el proceso de la verificación y auditoría de recobros y reclamaciones para dar cumplimiento a los términos establecidos normativamente y/o a los indicados por el supervisor del contrato y/o la respectiva Coordinación de Grupo.
9.	Participar activamente en las capacitaciones, reuniones, conciliaciones y/o mesas de trabajo programadas.
10.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11.	Las demás actividades que se deriven del objeto y naturaleza del contrato, que para el efecto le asigne la Dirección de Otras Prestaciones.
</t>
  </si>
  <si>
    <t>14-44-101228412</t>
  </si>
  <si>
    <t>ADRES-CPS-230-2025</t>
  </si>
  <si>
    <t xml:space="preserve">Prestar servicios profesionales especializados jurídicos a la Dirección de Otras Prestaciones de la ADRES en las actividades relacionadas con el trámite respuesta y revisión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t>
  </si>
  <si>
    <t xml:space="preserve">1.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2. Realizar acompañamiento, capacitaciones y unificar criterios a los auditores y analistas del grupo de Conceptos Técnicos, la Coordinación de Gestión de Reconocimientos y la Coordinación de GIVRA de la Dirección de Otras Prestaciones, así como la Oficina Asesora Jurídica. 
3. Efectuar conceptos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incluidos procesos de reintegro de recursos por presuntas apropiaciones o reconocimientos sin justa causa. 
4. Determinar hallazgos por la posible apropiación o reconocimientos sin justa causa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5.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6.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7. Registrar los resultados de las tareas asignadas en las herramientas, sistemas y formatos establecidos de acuerdo con los alcances e instrucciones definidas para el efecto. 
8. Cumplir y reportar las metas de productividad y calidad en el proceso de la verificación y auditoría de recobros y reclamaciones para dar cumplimiento a los términos establecidos normativamente y/o a los indicados por el supervisor del contrato y/o la respectiva Coordinación de Grupo. 
9. Participar activamente en las capacitaciones, reuniones, conciliaciones y/o mesas de trabajo programadas. 
10.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11. Las demás actividades que se deriven del objeto y naturaleza del contrato, que para el efecto le asigne la Dirección de Otras Prestaciones.
</t>
  </si>
  <si>
    <t>A-02-02-02-008-002-01</t>
  </si>
  <si>
    <t>SERVICIOS JURÍDICOS</t>
  </si>
  <si>
    <t>14-44-101228161</t>
  </si>
  <si>
    <t>ADRES-CPS-142-2025</t>
  </si>
  <si>
    <t>LIZANYURY BLANCO GAITAN</t>
  </si>
  <si>
    <t xml:space="preserve">Prestar servicios a la Dirección de Otras Prestaciones de la ADRES en las actividades relacionadas con el tramite y respuesta de los requerimientos y solicitudes adelantados por las personas naturales, jurídicas, entidades públicas o privadas, asi como en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</si>
  <si>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 xml:space="preserve"> 
1.	Adelantar las actividades relacionadas con el acompañamiento técnico de la preradicación y radicación de las reclamaciones presentadas por concepto de servicios de salud, indemnizaciones y otros gastos con ocasión de los eventos descritos en el artículo 167 de la Ley 100 de 1993.
2.	Realizar la verificación documental y de diligenciamiento de los formularios presentados en las reclamaciones por concepto de servicios de salud, indemnizaciones y otros gastos con ocasión de los eventos descritos en el artículo 167 de la Ley 100 de 1993.
3.	Proyectar las comunicaciones o respuestas que se requieran emitir durante el trámite de las reclamaciones que son presentadas por concepto de servicios de salud, indemnizaciones y otros gastos con ocasión de los eventos descritos en el artículo 167 de la Ley 100 de 1993.
4.	Gestionar y tramitar los requerimientos que eleven las entidades sobre el proceso de reclamaciones a través del correo electrónico designado para tal fin.
5.	Apoyar o gestionar la respuesta a los requerimientos tecnológicos o incidencias que sean reportadas por los reclamantes o que se requieran durante el trámite de las reclamaciones y hacer el respectivo seguimiento que permita retroalimentar a los reclamantes cuando Realizar la verificación de las imágenes cargadas en el proceso de radicación de reclamaciones presentadas por concepto de servicios de salud, indemnizaciones y otros gastos con ocasión de los eventos descritos en el artículo 167 de la Ley 100 de 1993.
6.	Participar o apoyar en las capacitaciones que se desarrollen durante el proceso de radicación de reclamaciones presentadas por concepto de servicios de salud, indemnizaciones y otros gastos con ocasión de los eventos descritos en el artículo 167 de la Ley 100 de 1993.
7.	Las demás actividades que se deriven del objeto y naturaleza del contrato, que para el efecto le asigne el supervisor del contrato
</t>
  </si>
  <si>
    <t>360-47-994000039036</t>
  </si>
  <si>
    <t>Auditoria Recobros</t>
  </si>
  <si>
    <t>ADRES-CPS-643-2025</t>
  </si>
  <si>
    <t>MARTHA LILIANA BOLIVAR MEDINA</t>
  </si>
  <si>
    <t>1. Adelantar  la verificación  y aplicacion  de los criterios de auditoria establecidos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las reclamaciones de servicios médicos, indemnizaciones y gastos derivados de accidentes de tránsito, eventos terroristas y catástrofes de origen natural; así como del procedimiento de reintegro de recursos apropiados o reconocidos sin justa causa que adelanta la dirección de otras prestaciones.
5. Participar en las capacitaciones, reuniones, conciliaciones y demás actividades que se requieran con relación al alcance y objeto contractual, así como en la gestión administrativa requerida por la Dirección de Otras Prestaciones.
6. Informar oportunamente al líder del proceso,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7. Las demás actividades que se deriven del objeto y naturaleza del contrato, que para el efecto le asigne la Dirección de Otras Prestaciones.</t>
  </si>
  <si>
    <t>WILLIAM ENRIQUE TORRES RODRIGUEZ</t>
  </si>
  <si>
    <t>ADRES-CPS-435-2025</t>
  </si>
  <si>
    <t>LUZ DARI MUNEVAR BOTERO</t>
  </si>
  <si>
    <t>14-44-101229437</t>
  </si>
  <si>
    <t>ADRES-CPS-372-2025</t>
  </si>
  <si>
    <t>NINI JOHANNA CRUZ MARTÍNEZ</t>
  </si>
  <si>
    <t>14-44-101229297</t>
  </si>
  <si>
    <t>ADRES-CPS-642-2025</t>
  </si>
  <si>
    <t>GINA VALERIA GONZALEZ BAUTISTA</t>
  </si>
  <si>
    <t>ADRES-CPS-436-2025</t>
  </si>
  <si>
    <t>SANDRA VIVIANA AGUILAR RODRIGUEZ</t>
  </si>
  <si>
    <t>21-46-101109385</t>
  </si>
  <si>
    <t>ADRES-CPS-437-2025</t>
  </si>
  <si>
    <t>JONATAN JAVIER DURANGO ZAMORA</t>
  </si>
  <si>
    <t>17-46-101049315</t>
  </si>
  <si>
    <t>ADRES-CPS-438-2025</t>
  </si>
  <si>
    <t>YEIMMY ALEXANDRA GARNICA GONZALEZ</t>
  </si>
  <si>
    <t>14-44-101229456</t>
  </si>
  <si>
    <t>ADRES-CPS-439-2025</t>
  </si>
  <si>
    <t>PIERANGELI TORRES R</t>
  </si>
  <si>
    <t>1. Adelantar  la verificación  y aplicacion  de los criterios de auditoria establecidos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las reclamaciones de servicios médicos, indemnizaciones y gastos derivados de accidentes de tránsito, eventos terroristas y catástrofes de origen natural; así como del procedimiento de reintegro de recursos apropiados o reconocidos sin justa causa que adelanta la dirección de otras prestaciones.
5. Participar en las capacitaciones, reuniones, conciliaciones y demás actividades que se requieran con relación al alcance y objeto contractual, así como en la gestión administrativa requerida por la Dirección de Otras Prestaciones.
6. Informar oportunamente al líder del proceso,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7. Las demás actividades que se deriven del objeto y naturaleza del contrato, que para el efecto le asigne la Dirección de Otras Prestaciones.</t>
  </si>
  <si>
    <t>14-44-101229440</t>
  </si>
  <si>
    <t>12.086.260,00 </t>
  </si>
  <si>
    <t>HEIDY PATRICIA PARRA CHAVARRO</t>
  </si>
  <si>
    <t>ADRES-CPS-440-2025</t>
  </si>
  <si>
    <t>EBER ADOLFO OVIEDO GALLEGO</t>
  </si>
  <si>
    <t>17-46-101049313</t>
  </si>
  <si>
    <t>ADRES-CPS-441-2025</t>
  </si>
  <si>
    <t>DIANA MARCELA FONSECA</t>
  </si>
  <si>
    <t>17-46-101049312</t>
  </si>
  <si>
    <t>ADRES-CPS-442-2025</t>
  </si>
  <si>
    <t>JULIO CESAR MEDINA HERRERA</t>
  </si>
  <si>
    <t>14-44-101229486</t>
  </si>
  <si>
    <t>ADRES-CPS-443-2025</t>
  </si>
  <si>
    <t>AURA MILENA CORREDOR GUEVARA</t>
  </si>
  <si>
    <t>14-44-101229475</t>
  </si>
  <si>
    <t>ADRES-CPS-444-2025</t>
  </si>
  <si>
    <t>LEIDY JOHANNA LOZANO</t>
  </si>
  <si>
    <t>14-44-101229596</t>
  </si>
  <si>
    <t>ADRES-CPS-445-2025</t>
  </si>
  <si>
    <t>MARTHA ANGULO POSSE</t>
  </si>
  <si>
    <t>14-44-101229472</t>
  </si>
  <si>
    <t>ADRES-CPS-457-2025</t>
  </si>
  <si>
    <t>LUIS HERNANDO RODRIGUEZ ESPINEL</t>
  </si>
  <si>
    <t xml:space="preserve">1. Apoyar en la validación de los criterios de auditoria establecidos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2. Ayudar en el registro de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las reclamaciones de servicios médicos, indemnizaciones y gastos derivados de accidentes de tránsito, eventos terroristas y catástrofes de origen natural; así como del procedimiento de reintegro de recursos apropiados o reconocidos sin justa causa que adelanta la dirección de otras prestaciones.
5. Suministrar información al líder del proceso,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6. Las demás actividades que se deriven del objeto y naturaleza del contrato, que para el efecto le asigne la Dirección de Otras Prestaciones.
</t>
  </si>
  <si>
    <t>11-46-101075583</t>
  </si>
  <si>
    <t>ADRES-CPS-458-2025</t>
  </si>
  <si>
    <t>JORGE HERNANDO ORTEGON QUESADA</t>
  </si>
  <si>
    <t>11-46-101075589</t>
  </si>
  <si>
    <t>ADRES-CPS-371-2025</t>
  </si>
  <si>
    <t>JUAN PABLO RAMIREZ NAVARRO</t>
  </si>
  <si>
    <t>JOSE WILMAN</t>
  </si>
  <si>
    <t>14-44-101229295</t>
  </si>
  <si>
    <t>ADRES-CPS-375-2025</t>
  </si>
  <si>
    <t>ADRIANA MAYERLY CARREÑO</t>
  </si>
  <si>
    <t xml:space="preserve">Prestar servicios profesionales a la Dirección de Otras Prestaciones de la ADRES apoyando en las labores técnicas y operativas de seguimiento y evaluación a los todos los procesos derivados de la revisión y verificación de las cuentas que presenten ante la Entidad las entidades recobrantes, los prestadores de servicios de salud y las personas naturales por concepto de  servicios y tecnologías en salud no financiadas con la UPC ni presupuestos máximos o/y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 </t>
  </si>
  <si>
    <t xml:space="preserve">1. Realizar el seguimiento técnico y operativo a la productividad diaria de la auditoría de las cuentas por servicios y tecnologías en salud no financiadas con la UPC ni con los presupuestos máximos o/y servicios complementarios, reclamaciones por eventos catastróficos de origen natural, terroristas y accidentes de tránsito, así como del procedimiento de reintegro de recursos apropiados o reconocidos sin justa causa que adelanta la dirección.
2. Realizar la verificación a las validaciones, consistencia y completitud de la información asociada a la auditoría de las cuentas por servicios y tecnologías en salud no financiadas con la UPC ni con los presupuestos máximos o/y servicios complementarios, reclamaciones por eventos catastróficos de origen natural, terroristas y accidentes de tránsito, así como del procedimiento de reintegro de recursos apropiados o reconocidos sin justa causa que adelanta la dirección.
3. Apoyar en la capacitación y realimentación al grupo de auditoría de la Dirección de Otras Prestaciones en el correcto registro de los resultados de los procesos derivados de la revisión y verificación de las cuentas, en las herramientas de sistemas y/o formatos aplicables, de acuerdo con los alcances e instrucciones definidas para el efecto.
4. Realizar la asignación de las cuentas por servicios y tecnologías en salud no financiadas con la UPC ni presupuestos máximos o/y servicios complementarios, reclamaciones por eventos catastróficos de origen natural, terroristas y accidentes de tránsito, así como del procedimiento de reintegro de recursos apropiados o reconocidos sin justa causa que adelanta la dirección.
5. Ajustar, validar la calidad, consolidar y presentar la información e insumos requeridos para los diferentes trámites administrativos a los paquetes de auditoría de los servicios y tecnologías en salud no financiadas con la UPC ni presupuestos máximos o/y servicios complementarios, reclamaciones por eventos catastróficos de origen natural, terroristas y accidentes de tránsito, así como del procedimiento de reintegro de recursos apropiados o reconocidos sin justa causa que adelanta la dirección.
6.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así como del procedimiento de reintegro de recursos apropiados o reconocidos sin justa causa que adelanta la dirección.
7. Participar en las capacitaciones, reuniones, conciliaciones y/o mesas de trabajo programadas, asignadas por el supervisor del contrato y que tengan relación con el objeto contractual.
8.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9. Las demás actividades que se deriven del objeto y naturaleza del contrato, que para el efecto le asigne la Dirección de Otras Prestaciones.
</t>
  </si>
  <si>
    <t>14-44-101228905</t>
  </si>
  <si>
    <t>ADRES-CPS-342-2025</t>
  </si>
  <si>
    <t>HERNAN CAMILO VILLAMIL GIL</t>
  </si>
  <si>
    <t xml:space="preserve">1. Realizar el seguimiento técnico y operativo a la productividad diaria de la auditoría de las cuentas por servicios y tecnologías en salud no financiadas con la UPC ni con los presupuestos máximos o/y servicios complementarios, reclamaciones por eventos catastróficos de origen natural, terroristas y accidentes de tránsito, así como del procedimiento de reintegro de recursos apropiados o reconocidos sin justa causa que adelanta la dirección. 
2. Realizar la verificación a las validaciones, consistencia y completitud de la información asociada a la auditoría de las cuentas por servicios y tecnologías en salud no financiadas con la UPC ni con los presupuestos máximos o/y servicios complementarios, reclamaciones por eventos catastróficos de origen natural, terroristas y accidentes de tránsito, así como del procedimiento de reintegro de recursos apropiados o reconocidos sin justa causa que adelanta la dirección. 
3. Apoyar en la capacitación y realimentación al grupo de auditoría de la Dirección de Otras Prestaciones en el correcto registro de los resultados de los procesos derivados de la revisión y verificación de las cuentas, en las herramientas de sistemas y/o formatos aplicables, de acuerdo con los alcances e instrucciones definidas para el efecto. 
4. Realizar la asignación de las cuentas por servicios y tecnologías en salud no financiadas con la UPC ni presupuestos máximos o/y servicios complementarios, reclamaciones por eventos catastróficos de origen natural, terroristas y accidentes de tránsito, así como del procedimiento de reintegro de recursos apropiados o reconocidos sin justa causa que adelanta la dirección. 
5. Ajustar, validar la calidad, consolidar y presentar la información e insumos requeridos para los diferentes trámites administrativos a los paquetes de auditoría de los servicios y tecnologías en salud no financiadas con la UPC ni presupuestos máximos o/y servicios complementarios, reclamaciones por eventos catastróficos de origen natural, terroristas y accidentes de tránsito, así como del procedimiento de reintegro de recursos apropiados o reconocidos sin justa causa que adelanta la dirección. 
 6.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así como del procedimiento de reintegro de recursos apropiados o reconocidos sin justa causa que adelanta la dirección. 
7. Participar en las capacitaciones, reuniones, conciliaciones y/o mesas de trabajo programadas, asignadas por el supervisor del contrato y que tengan relación con el objeto contractual. 
8.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9. Las demás actividades que se deriven del objeto y naturaleza del contrato, que para el efecto le asigne la Dirección de Otras Prestaciones
</t>
  </si>
  <si>
    <t>14-44-101228959</t>
  </si>
  <si>
    <t>ADRES-CPS-376-2025</t>
  </si>
  <si>
    <t>MYRIAM CAROLINA ANDRADE CERÓN</t>
  </si>
  <si>
    <t>14-44-101228960</t>
  </si>
  <si>
    <t>ADRES-CPS-547-2025</t>
  </si>
  <si>
    <t>ESPERANZA CARDOZO PEREZ</t>
  </si>
  <si>
    <t xml:space="preserve">Prestar servicios profesionales especializados a la Dirección de Otras Prestaciones de la ADRES en las labores de seguimiento, control, técnicas y operativas del proceso de auditoría de reclamaciones de personas jurídicas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t>
  </si>
  <si>
    <t xml:space="preserve">1. Elaborar informes de balance y boletines con base en la información de la DOP dirigida a entes internos y externos. 
2. Articular y levantar información requerida para realizar analítica de datos con los otros procesos de la entidad. 
3.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4. Participar activamente en las capacitaciones, reuniones, conciliaciones y/o mesas de trabajo programadas. 
5. Gestionar los requerimientos de información solicitada por la Dirección General de la ADRES. 
6. Proponer la elaboración de actos administrativos, definir los procedimientos y ejecutar las actividades necesarias para llevar a cabo el monitoreo y auditoría a los servicios y tecnologías en salud no financiadas con la UPC
7. Gestionar la generación de la información y efectuar el análisis de los reportes de los módulos de MIPRES. 
8. Participar en las reuniones en que se solicite su asistencia por la relación de los temas a tratar con las actividades del objeto contractual, así como en las capacitaciones y/o mesas de trabajo programadas.
 9. Realizar análisis financiero del impacto de proyectos de ley, actos legislativos, leyes y actos administrativos para los asuntos asignados a la Dirección de Otras Prestaciones. 
10. Brindar apoyo en la supervisión de contratos y actividades que le sean asignados, dentro del marco de ejecución del objeto contractual. 
11. Apoyar en la elaboración y estructuración de los proyectos institucionales que tengan por objetivo el mejoramiento de los procesos y procedimientos de la auditoría adelantada por la ADRES sobre los recobros y reclamaciones.  
12. Las demás actividades que se deriven del objeto y naturaleza del contrato, que para el efecto le asigne la Dirección de Otras Prestaciones.
</t>
  </si>
  <si>
    <t>Terminado</t>
  </si>
  <si>
    <t>63-44-101016831</t>
  </si>
  <si>
    <t>ADRES-CPS-446-2025</t>
  </si>
  <si>
    <t xml:space="preserve">MARIA DEL CARMEN MORENO </t>
  </si>
  <si>
    <t>21-46-101109890</t>
  </si>
  <si>
    <t>$12,086,260.00</t>
  </si>
  <si>
    <t xml:space="preserve">Prestar los servicios profesionales especializados a la Dirección de Otras Prestaciones de la ADRES para fortalecer los proyectos de sistematización, seguimiento, registro, generación de información, e implementación de mecanismos de control , así como en la documentación de proyectos de acuerdo a la metodología PMI, PAA y del PAIA institucional, en los procesos a cargo de la Dirección. </t>
  </si>
  <si>
    <t>Planear, ejecutar y monitorear las actividades relacionadas con las etapas operativas de gestión de la información, bases de datos y generación de insumos en el marco de los procesos del proceso de repetición de Determinación del Deudor derivado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Planear, ejecutar y monitorear las actividades relacionadas con las etapas operativas de información de radicación, revisión y verificación en el marco de los procesos de reconocimiento y pago de servicios y tecnologías en salud no financiadas con la UPC o con presupuestos máximos.
Análisis, validación y cruce de la información de las fuentes internas y externas de los procesos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Análisis, validación y cruce de la información de las fuentes internas y externas de los procesos de Repetición de Determinación del Deudor derivado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Acompañar técnicamente a la ADRES en la realización de los procesos de diseño, parametrización, desarrollo, implementación, manejo asociado a las funcionalidades de los aplicativos tecnológicos que se requieran y/o dispongan para el manejo de la información de las reclamaciones por eventos catastróficos de origen natural, terroristas y accidentes de tránsito y de las solicitudes por servicios y tecnologías en salud no financiadas por la UPC, procesos de repetición, los cuales pueden estar a cargo de la Entidad o del tercero que se contrate para el proceso de auditoría.
Proponer técnicamente mejoras frente a los aplicativos misionales que se identifiquen en el marco  del proceso de Determinación del Deudor derivado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Preparar y presentar a la Dirección de Otras Prestaciones los insumos requeridos para dar respuesta a las consultas y peticiones enviadas por los diferentes actores que conforman el Sistema de Seguridad Social en Salud, así como de los diferentes entes de inspección, vigilancia, control e investigación, que estén relacionadas con el proceso de Determinación del Deudor derivado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Preparar y presentar a la Dirección de Otras Prestaciones los insumos requeridos para dar respuesta a las consultas y peticiones enviadas por los diferentes actores que conforman el Sistema de Seguridad Social en Salud, así como de los diferentes entes de inspección, vigilancia, control e investigación, que estén relacionadas con el proceso de verificación, control y pago de los servicios y tecnologías en salud no financiadas con la UPC del régimen contributivo que sean presentados ante la ADRES.
Generar el insumo para que la Dirección de Gestión de Tecnologías de Información y Comunicaciones Integre en las bases de datos de recobros, presupuestos máximos y Determinación del Deudor, integrar la información en la base de datos dispuesta para tal fin de los procesos que adelanten los grupos Internos de la Dirección de Otras Prestaciones de la ADRES.  
Crear tableros y mantener actualizados los tableros de control en PowerBI, relacionados con la información de los procesos de recobros, reclamaciones, reintegros, repetición y pagos. 
Apoyar en la elaboración y estructuración de los proyectos institucionales que tengan por objetivo el mejoramiento de los procesos y procedimientos de la auditoría adelantada por la ADRES sobre los recobros y reclamaciones.</t>
  </si>
  <si>
    <t>ADRES-CPS-493-2025</t>
  </si>
  <si>
    <t>MARIA SANTOS ALBARRACIN FUENTES</t>
  </si>
  <si>
    <t xml:space="preserve">14-44-101230039 </t>
  </si>
  <si>
    <t>ADRES-CPS-373-2025</t>
  </si>
  <si>
    <t>SANTIAGO BAUTISTA</t>
  </si>
  <si>
    <t>360-47-994000041626</t>
  </si>
  <si>
    <t>ADRES-CPS-637-2025</t>
  </si>
  <si>
    <t>DIANA KARINA MURCIA PASTRANA</t>
  </si>
  <si>
    <t>DIEGO EVER BARON</t>
  </si>
  <si>
    <t>SF-Seleccione el producto-S-N-1---DOP-3</t>
  </si>
  <si>
    <t>Contratos de Transaccion</t>
  </si>
  <si>
    <t>ADRES-CPS-343-2025</t>
  </si>
  <si>
    <t>JULIE CATALINA BARON BARBOSA</t>
  </si>
  <si>
    <t xml:space="preserve">Prestar servicios profesionales especializados a la Dirección de Otras Prestaciones de la ADRES para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t>
  </si>
  <si>
    <t>1.Adelantar las actividades administrativas necesarias para la ejecución del proceso de saneamiento definitivo de las cuentas de  recobro relacionadas con los servicios y tecnologías de salud no financiados con cargo a la UPC del régimen contributivo durante sus diferentes etapas. ;Realizar el seguimiento durante las etapas de radicación, auditoría, precierre, cierre y pago a las cuentas que son presentadas en el marco del proceso de saneamiento definitivo según los cronogramas que se establezcan para el efecto.;Realizar el seguimiento al proceso de elaboración de los contratos de transacción asignados al equipo de trabajo y propender que estas actividades se realicen conforme a los criterios establecidos en la normatividad vigente.;Adelantar los cruces de información requeridos para el reconocimiento y pago de los servicios y tecnologías de salud no financiados con cargo a la UPC del régimen contributivo.;Elaborar o revisar los documentos que se suscriban para el desarrollo del proceso de saneamiento definitivo de las cuentas de recobro relacionadas con los servicios y tecnologías de salud no financiados con cargo a la UPC del régimen contributivo.;Revisar la consistencia de la información que se disponga para la elaboración de los acuerdos de pago, contratos de transacción, actas, certificados, actos administrativos y demás documentos que sean necesarios en el trámite del proceso de saneamiento definitivo de las cuentas que sean presentadas ante la ADRES.;Corroborar que la información que sea presentada ante el Comité de Conciliación u otras áreas de la ADRES, entidades privadas y públicas sea consistente con los datos registrados durante el proceso de saneamiento definitivo de las cuentas de los servicios y tecnologías de salud no financiados con cargo a la UPC. ;Elaborar o revisar las respuestas a las observaciones que realicen los distintos actores que conforman el Sistema de Seguridad Social en Salud durante el trámite de verificación, reconocimiento y pago de las cuentas que son presentadas en el marco del proceso de saneamiento definitivo.;Elaborar o revisar las respuestas a las consultas y peticiones presentadas por actores que conforman el Sistema de Seguridad Social en Salud y de los entes de inspección, vigilancia, control e investigación que estén relacionadas con el saneamiento definitivo previsto en el artículo 237 de la Ley 1955 de 2019.;Participar en las reuniones o mesas de trabajo que se adelanten durante el trámite de las cuentas de recobro de servicios y tecnologías de salud no financiados con la UPC que hayan sido presentados en el proceso de saneamiento definitivo.;Las demás actividades que se deriven del objeto y naturaleza del contrato, que para el efecto le asigne la Dirección de Otras Prestaciones.</t>
  </si>
  <si>
    <t>14-44-101228872</t>
  </si>
  <si>
    <t>ADRES-CPS-386-2025</t>
  </si>
  <si>
    <t>CRISTHIAN DAVID PEÑA PARADA</t>
  </si>
  <si>
    <t xml:space="preserve">Prestar servicios profesionales a la Dirección de Otras Prestaciones de la ADRES en el análisis, verificación y cruce de la información relacionada con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t>
  </si>
  <si>
    <t>Realizar el soporte y acompañamiento técnico en la recopilación, preparación, procesamiento, interpretación y visualización de datos relacionados con las solicitudes por servicios y tecnologías en salud no financiadas por la UPC. ;Adelantar los cruces de información requeridos para el reconocimiento y pago de los servicios y tecnologías de salud no financiados con cargo a la UPC del régimen contributivo.;Consolidar la información de los recobros que hagan parte de procesos judiciales y que hayan sido presentados en el proceso de saneamiento definitivo.;Apoyar en la revisión de la consistencia de la información que se disponga para la elaboración de los acuerdos de pago, contratos de transacción, actas, certificados, actos administrativos y demás documentos que sean necesarios en el trámite del proceso de saneamiento definitivo de las cuentas que sean presentadas ante la ADRES.;Diligenciar la información de las minutas de los acuerdos de pago y contratos de transacción, actas, certificados, actos administrativos y demás documentos o archivos de trabajo que sean necesarios en el trámite del proceso de saneamiento definitivo de las cuentas que sean presentadas ante la ADRES.;Elaborar la documentación y archivos que sean presentados ante el Comité de Conciliación u otras áreas de la ADRES, entidades privadas y públicas durante el proceso de saneamiento definitivo de las cuentas de los servicios y tecnologías de salud no financiados con cargo a la UPC.;Dar respuesta a los requerimientos internos y demás reportes sobre el avance del proceso de saneamiento definitivo de las cuentas de los servicios y tecnologías de salud no financiados con cargo a la UPC.;Participar en las reuniones o mesas de trabajo que se adelanten durante el trámite de las cuentas de recobro de servicios y tecnologías de salud no financiados con la UPC que hayan sido presentados en el proceso de saneamiento definitivo.;Las demás actividades que se deriven del objeto y naturaleza del contrato que para el efecto le asigne la Dirección de Otras
Prestaciones</t>
  </si>
  <si>
    <t>14-44-101228954</t>
  </si>
  <si>
    <t>14.013.426,00 </t>
  </si>
  <si>
    <t>ADRES-CPS-473-2025</t>
  </si>
  <si>
    <t>WENDY RAMOS CONTRERAS</t>
  </si>
  <si>
    <t xml:space="preserve">Prestar apoyo a la Dirección de Otras Prestaciones de la ADRES para la ejecución de las actividades operativas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t>
  </si>
  <si>
    <t>1.Apoyar en la consolidación de información que resulte de las etapas de presentación, radicación, proceso de auditoría, aprobación y giro de recursos de las cuentas de los servicios y tecnologías de salud no financiados con cargo a la UPC del régimen contributivo derivadas del saneamiento definitivo previsto en el artículo 237 de la Ley 1955 de 2019 y el Decreto 521 de 2020.;Diligenciar la información de las minutas de los acuerdos de pago y contratos de transacción, actas, certificados, actos administrativos y demás documentos o archivos de trabajo que sean necesarios en el trámite del proceso de saneamiento definitivo de las cuentas que sean presentadas ante la ADRES.;Adelantar los cruces de bases de datos y consultas de información requeridos para adelantar la verificación, reconocimiento y pago de las cuentas que son presentadas en el marco del proceso de saneamiento definitivo.;Apoyar con el envío y seguimiento de los acuerdos de pago, contratos de transacción, actas, certificados, actos administrativos y demás documentos que sea remitidos a los distintos actores que conforman el Sistema de Seguridad Social en Salud que estén relacionadas con el saneamiento definitivo previsto en el artículo 237 de la Ley 1955 de 2019 y el Decreto 521 de 2020.;Elaborar y comunicar los resultados derivados del tramite de verificación y control de las cuentas presentadas ante la ADRES.;Apoyar el proceso de respuesta a las consultas y peticiones presentadas por actores que conforman el Sistema de Seguridad Social en Salud y de los entes de inspección, vigilancia, control e investigación, que estén relacionadas con el saneamiento definitivo previsto en el artículo 237 de la Ley 1955 de 2019 y el Decreto 521 de 2020.;Participar en las reuniones o mesas de trabajo que se adelanten durante el trámite de las cuentas de recobro de servicios y tecnologías de salud no financiados con la UPC que hayan sido presentados en el proceso de saneamiento definitivo.;Adelantar las gestiones para el archivo de forma física y electrónica de los acuerdos de pago, contratos de transacción, actas, certificados, actos administrativos y demás documentos o archivos de trabajo que se expidan durante el trámite del proceso de saneamiento definitivo de las cuentas que sean presentadas ante la ADRES;Apoyar con la revisión y analisis registrando el resultado de la verificación efectuada a las reclamaciones, recobros o cuentas que le sean asignadas junto con los respectivos soportes en las herramientas de sistemas y/o formatos aplicables de acuerdo con los alcances e instrucciones definidas por la respectiva Coordinación de Grupo.;Las demás actividades que se deriven del objeto y naturaleza del contrato, que para el efecto le asigne la Dirección de Otras Prestaciones.</t>
  </si>
  <si>
    <t>14-46-101135575</t>
  </si>
  <si>
    <t>9.870.152,00 </t>
  </si>
  <si>
    <t>ADRES-CPS-403-2025</t>
  </si>
  <si>
    <t>FABIAN LEGUIZAMON</t>
  </si>
  <si>
    <t>1.Apoyar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SGSSS.;Apoyar técnicamente a la ADRES en el diseño y ejecución de validaciones y alertas a practicarse a las cuentas derivadas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UPC.;Apoyar en la preparación de las tablas y diferentes insumos necesarios para adelantar el proceso de auditoría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UPC.;Realizar las verificaciones previas a los resultados del proceso de auditoría que adelante directamente la ADRES a los servicios y tecnologías en salud que sean presentados ante la entidad relacionados con eventos catastróficos de origen natural, terroristas y accidentes de tránsito y de las solicitudes por servicios y tecnologías en salud no financiadas por la UPC.;Preparar y presentar a la Dirección de Otras Prestaciones las respuestas de las consultas y peticiones enviadas por los diferentes actores que conforman el Sistema de Seguridad Social en Salud, así como de los diferentes entes de inspección, vigilancia, control e investigación, que estén relacionadas prestaciones de servicios de salud a víctimas de eventos de origen natural, de eventos terroristas, de las víctimas de accidentes de tránsito cuando no exista cobertura por parte del SOAT y de las solicitudes por servicios y tecnologías en salud no financiadas por la UPC.;Apoyar en la revisión de las observaciones sobre los diferentes insumos generados en el proceso de auditoría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UPC.;Apoyar en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sustituyan.;Preparar la información y participar en las reuniones en que se solicite su asistencia por la relación de los temas a tratar con las actividades del objeto contractual.;Las demás actividades que se deriven del objeto y naturaleza del contrato que para el efecto le asigne la Dirección de Otras Prestaciones.</t>
  </si>
  <si>
    <t>25-46-101039328</t>
  </si>
  <si>
    <t>ADRES-CPS-518-2025</t>
  </si>
  <si>
    <t>FRANCISCO JAVIER AREVALO AREVALO</t>
  </si>
  <si>
    <t xml:space="preserve">Prestar servicios profesionales a la Dirección de Otras Prestaciones de la ADRES para las actividades relacionadas con la ejecución del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t>
  </si>
  <si>
    <t>1.Apoyar en la emisión de insumos y demás documentos que se requieran para la planeación y desarrollo del proceso de saneamiento definitivo de las cuentas de recobro relacionadas con los servicios y tecnologías de salud no financiados con
cargo a la UPC.;Elaborar los documentos que se suscriban para el desarrollo del proceso de saneamiento definitivo de las cuentas de recobro relacionadas con los servicios y tecnologías de salud no financiados con cargo a la UPC.;Diligenciar la información de las minutas de los acuerdos de pago y contratos de transacción, actas, certificados, actos  administrativos y demás documentos o archivos de trabajo que sean necesarios en el trámite del proceso de saneamiento definitivo de las cuentas que sean presentadas ante la ADRES.;Elaborar la documentación y archivos que sean presentados ante el Comité de Conciliación u otras áreas de la ADRES, entidades privadas y públicas durante el proceso de saneamiento definitivo de las cuentas de los servicios y tecnologías de salud no financiados con cargo a la UPC.;Elaborar las respuestas a las observaciones que realicen los distintos actores que conforman el Sistema de Seguridad Social en Salud durante el trámite de verificación, reconocimiento y pago de las cuentas que son presentadas en el marco del proceso de saneamiento definitivo.;Elaborar las respuestas a las consultas y peticiones presentadas por actores que conforman el Sistema de Seguridad Social en Salud y de los entes de inspección, vigilancia, control e investigación que estén relacionadas con el saneamiento definitivo previsto en el artículo 237 de la Ley 1955 de 2019.;Dar respuesta a los requerimientos internos y demás reportes sobre el avance del proceso de saneamiento definitivo de las cuentas de los servicios y tecnologías de salud no financiados con cargo a la UPC.;Participar en las reuniones o mesas de trabajo que se adelanten durante el trámite de las cuentas de recobro de servicios y tecnologías de salud no financiados con la UPC que hayan sido presentados en el proceso de saneamiento definitivo.;Apoyar con la revisión y analisis registrando el resultado de la verificación efectuada a las reclamaciones, recobros o cuentas que le sean asignadas junto con los respectivos soportes en las herramientas de sistemas y/o formatos aplicables de acuerdo con los alcances e instrucciones definidas por la respectiva Coordinación de Grupo.;Las demás actividades que se deriven del objeto y naturaleza del contrato que para el efecto le asigne la Dirección de Otras
Prestaciones</t>
  </si>
  <si>
    <t>360-47-994000043425</t>
  </si>
  <si>
    <t>SF-Seleccione el producto-S-N-4---DOP-7</t>
  </si>
  <si>
    <t>Conceptos Tecnicos</t>
  </si>
  <si>
    <t>ANDREA RODRIGUEZ SIERRA</t>
  </si>
  <si>
    <t>ADRES-CPS-344-2025</t>
  </si>
  <si>
    <t>BRIAN JAVIER RODRIGUEZ NUÑEZ</t>
  </si>
  <si>
    <t xml:space="preserve">Prestar servicios profesionales especializados a la Dirección de Otras Prestaciones de la ADRES liderando el componente técnico en la definición, planificación, seguimiento, revisión y verificación de los conceptos técnicos relacionados con los procesos judiciales requeridos por la Oficina Asesora Jurídica y que han sido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verificación, elaboración y medición de indicadores para las causales incluidas en los procesos de reintegro de recursos apropiados o reconocidos sin justa causa. </t>
  </si>
  <si>
    <t>1.	Diseñar, implementar y hacer el seguimiento a las herramientas para la gestión de los componentes técnicos del grupo de Conceptos Técnicos de la Coordinación de Verificación de Auditoría de Cuentas de la Dirección de Otras Prestaciones acciones de tutela e incidentes de desacato que se presenten contra la Dirección de Otras Prestaciones.
2.	Capacitar y desarrollar las habilidades de los componentes técnicos del grupo de Conceptos Técnicos de la Coordinación de Verificación de Auditoría de Cuentas de la Dirección de Otras Prestaciones.
3.	Verificar el cumplimiento de las actividades relacionadas con los procesos de los componentes técnicos conforme los procedimientos y manuales de la Dirección de Otras Prestaciones.
4.	Realizar el acompañamiento técnico que requiera la Dirección de Otras Prestaciones en la revisión o elaboración de los manuales, procedimientos, relacionados con el proceso de reintegro de recursos para los servicios y tecnologías en salud no financiadas con la UPC ni con los presupuestos máximos, así como las reclamaciones por eventos catastróficos de origen natural, terroristas y accidentes de tránsito.
5.	Establecer los criterios técnicos para la elaboración de los conceptos e informes requeridos para el reintegro de recursos y procesos judiciales por los servicios y tecnologías no financiados con la UPC o con los presupuestos máximos, así como por atenciones en salud e indemnizaciones por accidentes de tránsito ocasionados por vehículos sin identificar o sin SOAT, eventos terroristas y catástrofes de origen natural.
6.	Participar en las reuniones y eventos relacionados con la socialización, implementación y aplicación de los criterios técnicos y demás que le solicite el supervisor del contrato.
7.	Las demás actividades que se deriven del objeto y naturaleza del contrato, que para el efecto le asigne la Dirección de Otras Prestaciones.</t>
  </si>
  <si>
    <t>33-46-101063364</t>
  </si>
  <si>
    <t>ADRES-CPS-101-2025</t>
  </si>
  <si>
    <t>STEFAN AUGUSTO OBANDO</t>
  </si>
  <si>
    <t xml:space="preserve">Prestar servicios profesionales especializados a la Dirección de Otras Prestaciones de la ADRES liderando el componente jurídico en la definición, planificación, seguimiento, revisión y verificación de los componentes inmersos en los conceptos técnicos relacionados con los procesos judiciales y acciones constitucionales requeridos por la Oficina Asesora Jurídica y grupos internos de la Dirección de Otras Prestaciones y que han sido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</si>
  <si>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Diseñar, implementar y hacer el seguimiento a las herramientas para la gestión de las acciones de tutela e incidentes de desacato que se presenten contra la Dirección de Otras Prestaciones, con ocasión del proceso de revisión y verificación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2.	Capacitar y desarrollar las habilidades del componente jurídico del grupo de Conceptos Técnicos de la Coordinación de Verificación de Auditoría de Cuentas de la Dirección de Otras Prestaciones.
3.	Elaborar los insumos requeridos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y los demás que sean requeridos por la Oficina Asesora Jurídica.
4.	Revisar las comunicaciones y/o respuestas que se deriven de los insumos derivados de las acciones de tutela, fallos de primera y segunda instancia e incidentes de desacato contra la Dirección de Otras Prestaciones.
5.	Proyectar informes técnicos de las demandas presentadas contra la ADRES, que se deriven del proceso de revisión y verificación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6.	Realizar los informes técnicos requeridos por la coordinación de Gestión de Reconocimientos de la Dirección de Otras Prestaciones relacionados con la identificación de hallazgos o procesos de reintegro así como los requeridos por la Dirección de Otras Prestaciones relacionados con los hallazgos que se derivan del proceso de Determinación del Deudor.
7.	Participar en las reuniones y eventos relacionados con la socialización, implementación y aplicación de los criterios jurídicos y demás que le solicite el supervisor del contrato.
8.	Las demás actividades que se deriven del objeto y naturaleza del contrato, que para el efecto le asigne la Dirección de Otras Prestaciones.</t>
  </si>
  <si>
    <t>33-46-101062127</t>
  </si>
  <si>
    <t>ADRES-CPS-424-2025</t>
  </si>
  <si>
    <t>ANGIE TATIANA CORREA PIÑEROS</t>
  </si>
  <si>
    <t xml:space="preserve">Prestar servicios profesionales a la Dirección de Otras Prestaciones de la ADRES en el control y la elaboración de informes y análisis requeridos por los grupos internos de la Dirección de Otras Prestaciones sobre hallazgos y elaboración de conceptos referentes a la verificación y validación de las causales incluidas en los procesos de reintegro de recursos apropiados o reconocidos sin justa causa, así como los procesos judiciales requeridos por la Oficina Asesora Jurídica y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</si>
  <si>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2.	Realizar acompañamiento, transferencia de conocimientos unificando criterios a los auditores y analistas del grupo de Conceptos Técnicos, en la Coordinación de Gestión de Reconocimientos y la Coordinación de GIVRA de la Dirección de Otras Prestaciones, así como la Oficina Asesora Jurídica.
3.	Realizar conceptos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incluidos procesos de reintegro de recursos por presuntas apropiaciones o reconocimientos sin justa causa.
4.	Determinar los hallazgos por la posible apropiación o reconocimientos sin justa causa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5.	Registrar los resultados de las actividades asignadas en las herramientas, sistemas y formatos establecidos de acuerdo con los alcances e instrucciones definidas para el efecto.
6.	Participar activamente en las capacitaciones, reuniones, conciliaciones y/o mesas de trabajo programadas.
7.	Las demás actividades que se deriven del objeto y naturaleza del contrato, que para el efecto le asigne la Dirección de Otras Prestaciones.</t>
  </si>
  <si>
    <t>360-47-994000041729</t>
  </si>
  <si>
    <t>ADRES-CPS-425-2025</t>
  </si>
  <si>
    <t>YOLIMA RAMIREZ CUBIDES</t>
  </si>
  <si>
    <t>360-47-994000041745</t>
  </si>
  <si>
    <t>ADRES-CPS-391-2025</t>
  </si>
  <si>
    <t>DEISY LILIANA VELASQUEZ ALARCÓN</t>
  </si>
  <si>
    <t>14-44-101229065</t>
  </si>
  <si>
    <t>ADRES-CPS-370-2025</t>
  </si>
  <si>
    <t>ANDREA CAMILA PAEZ ESPITIA</t>
  </si>
  <si>
    <t xml:space="preserve">Prestar servicios profesionales  a la Dirección de Otras Prestaciones de la ADRES en el control y la elaboración de informes y análisis requeridos por los grupos internos de la Dirección de Otras Prestaciones sobre hallazgos y elaboración de conceptos referentes a la verificación y validación de las causales incluidas en los procesos de reintegro de recursos apropiados o reconocidos sin justa causa, así como los procesos judiciales requeridos por la Oficina Asesora Jurídica y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</si>
  <si>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Distribuir las actividades y elaborar el seguimiento al componente designado por el supervisor, para la elaboración de informes y conceptos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y procesos de reintegro. 
2.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3.	Capacitar y unificar criterios técnicos con los profesionales del grupo de Conceptos Técnicos, la Coordinación de Gestión de Reconocimientos y la Coordinación de GIVRA de la Dirección de Otras Prestaciones, así como la Oficina Asesora Jurídica. 
4.	Registrar los resultados de las actividades asignadas en las herramientas, sistemas y formatos establecidos de acuerdo con los alcances e instrucciones definidas para el efecto.
5.	Participar activamente en las capacitaciones, reuniones, conciliaciones y/o mesas de trabajo programadas.
6.	Las demás actividades que se deriven del objeto y naturaleza del contrato, que para el efecto le asigne la Dirección de Otras Prestaciones.</t>
  </si>
  <si>
    <t>360-47-994000041985</t>
  </si>
  <si>
    <t>ADRES-CPS-392-2025</t>
  </si>
  <si>
    <t>YURANY CONSTANZA JIMENEZ BARRETO</t>
  </si>
  <si>
    <t>360-47-994000041087</t>
  </si>
  <si>
    <t>ADRES-CPS-426-2025</t>
  </si>
  <si>
    <t>LUISA FERNANDA OCAMPO CESPEDES</t>
  </si>
  <si>
    <t>360-47-994000041736</t>
  </si>
  <si>
    <t>MAYRA ALEJANDRA PEREZ BEJARANO</t>
  </si>
  <si>
    <t>ADRES-CPS-427-2025</t>
  </si>
  <si>
    <t>JENNIN MARCELA MORA MORALES</t>
  </si>
  <si>
    <t>360-47-994000041711</t>
  </si>
  <si>
    <t>ADRES-CPS-428-2025</t>
  </si>
  <si>
    <t>JULIAN ANDRES DE ANTONIO TORRES</t>
  </si>
  <si>
    <t>33-46-101063869</t>
  </si>
  <si>
    <t>ADRES-CPS-393-2025</t>
  </si>
  <si>
    <t>DIANA MARGARITA GUTIERREZ PEREZ</t>
  </si>
  <si>
    <t>33-46-101063423</t>
  </si>
  <si>
    <t>ADRES-CPS-429-2025</t>
  </si>
  <si>
    <t>DAVID LEONARDO GONGORA LEAL</t>
  </si>
  <si>
    <t>36-47-994000041802</t>
  </si>
  <si>
    <t>ADRES-CPS-430-2025</t>
  </si>
  <si>
    <t>ALEXIS MANUEL BARROSO</t>
  </si>
  <si>
    <t>14-44-101229406</t>
  </si>
  <si>
    <t>13.844.262,00 C</t>
  </si>
  <si>
    <t>ADRES-CPS-422-2025</t>
  </si>
  <si>
    <t>JESÚS EDUARDO ARRIETA NEGRETE</t>
  </si>
  <si>
    <t xml:space="preserve">Prestar servicios profesionales a la Dirección de Otras Prestaciones de la ADRES en la elaboración de informes y análisis requeridos por los grupos internos de la Dirección de Otras Prestaciones sobre hallazgos y elaboración de conceptos referentes a la verificación y validación de las causales incluidas en los procesos de reintegro de recursos apropiados o reconocidos sin justa causa, así como los procesos judiciales requeridos por la Oficina Asesora Jurídica y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</si>
  <si>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360-47-994000041609</t>
  </si>
  <si>
    <t>ADRES-CPS-369-2025</t>
  </si>
  <si>
    <t>DAYANA HASBLEIDY AYALA GONZALEZ</t>
  </si>
  <si>
    <t xml:space="preserve">Prestar apoyo a la Dirección de Otras Prestaciones de la ADRES en las actividades relacionadas con los procesos sobre los criterios de hallazgos y conceptos referentes a la verificación y validación de las causales incluidas en los procesos de reintegro de recursos apropiados o reconocidos sin justa causa, así como los procesos judiciales requeridos por la Oficina Asesora Jurídica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</si>
  <si>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Revisar, analizar y registrar el resultado de la verificación efectuada a los conceptos técnicos por concepto de reclamaciones, recobros o cuentas que le sean asignadas junto con los respectivos soportes en las herramientas de sistemas y/o formatos aplicables de acuerdo con los alcances e instrucciones definidas.
2.	Registrar en las herramientas de productividad los procesos y conceptos técnicos sobre el procedimiento de reintegro de recursos apropiados o reconocidos sin justa causa para dar cumplimiento a los términos establecidos normativamente y/o a los indicadores determinados por el supervisor del contrato.
3.	Generar los reportes técnicos en las herramientas tecnológicas de la ADRES y hacer los análisis pertinentes y depuraciones previas a la elaboración de los conceptos técnicos e informes de la Dirección de Otras Prestaciones.
4.	Apoyar en gestión documental que se requieran durante el trámite de elaboración de los conceptos técnicos e informes de la Dirección de Otras Prestaciones.
5.	Participar en las capacitaciones, reuniones, conciliaciones y/o mesas de trabajo programadas.
6.	Las demás actividades que se deriven del objeto y naturaleza del contrato que para el efecto le asigne el supervisor del contrato.</t>
  </si>
  <si>
    <t>14-44-101229280</t>
  </si>
  <si>
    <t>ADRES-CPS-378-2025</t>
  </si>
  <si>
    <t>ZULEY KATHERINE MOJICA ROJAS</t>
  </si>
  <si>
    <t>33-46-101063514</t>
  </si>
  <si>
    <t>ADRES-CPS-557-2025</t>
  </si>
  <si>
    <t>ANGIE VIVIANA MORALES VILLAIZAN</t>
  </si>
  <si>
    <t>360-47-994000044018</t>
  </si>
  <si>
    <t xml:space="preserve">ALEXANDRA ROMERO VELASQUEZ </t>
  </si>
  <si>
    <t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normatividad y manuales vigentes. </t>
  </si>
  <si>
    <t>ADRES-CPS-377-2025</t>
  </si>
  <si>
    <t>MARIA ANGELICA RAMOS PARRADO</t>
  </si>
  <si>
    <t>17-46-101048697</t>
  </si>
  <si>
    <t>ADRIAN YORDY PEÑARALDA GUERRERO</t>
  </si>
  <si>
    <t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t>
  </si>
  <si>
    <t>ADRES-CPS-395-2025</t>
  </si>
  <si>
    <t>INGRID MARCELA TELLEZ CASTAÑEDA  ( TERMINACIÓN ANTICIPADA )</t>
  </si>
  <si>
    <t xml:space="preserve">Prestar servicios profesionales especializados a la Dirección de Otras Prestaciones de la ADRES respondiendo por el componente técnico designado en la elaboración de conceptos, informes y análisis solicitados por los grupos internos de la Dirección de Otras Prestaciones y los procesos judiciales requeridos por la Oficina Asesora Jurídica y que han sido presentadas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</si>
  <si>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ADRES-CPS-396-2025</t>
  </si>
  <si>
    <t>MARIAFERNANDA GARZON VARGAS</t>
  </si>
  <si>
    <t>14-44-101229058</t>
  </si>
  <si>
    <t>ADRES-CPS-397-2025</t>
  </si>
  <si>
    <t>MARIA ANGELICA MADERA PEREZ</t>
  </si>
  <si>
    <t>14-44-101229110</t>
  </si>
  <si>
    <t>ADRES-CPS-398-2025</t>
  </si>
  <si>
    <t>DIANA PAOLA ESPINOZA HERRERA</t>
  </si>
  <si>
    <t>14-44-101229159</t>
  </si>
  <si>
    <t>ADRES-CPS-447-2025</t>
  </si>
  <si>
    <t>LIDY JOHANNA HERNANDEZ ALDANA</t>
  </si>
  <si>
    <t>1.	Distribuir las actividades y elaborar el seguimiento al componente designado por el supervisor, para la elaboración de informes y conceptos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y procesos de reintegro. 
2.	Elaborar informes sobre los criterios técnicos y jurídicos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3.	Capacitar y unificar criterios técnicos y jurídicos con los profesionales del grupo de Conceptos Técnicos, la Coordinación de Gestión de Reconocimientos y la Coordinación de GIVRA de la Dirección de Otras Prestaciones, así como la Oficina Asesora Jurídica. 
4.	Registrar los resultados de las actividades asignadas en las herramientas, sistemas y formatos establecidos de acuerdo con los alcances e instrucciones definidas para el efecto.
5.	Participar activamente en las capacitaciones, reuniones, conciliaciones y/o mesas de trabajo programadas.
6.	Las demás actividades que se deriven del objeto y naturaleza del contrato, que para el efecto le asigne la Dirección de Otras Prestaciones.</t>
  </si>
  <si>
    <t>14-44-101229410</t>
  </si>
  <si>
    <t>ADRES-CPS-595-2025</t>
  </si>
  <si>
    <t>JUAN ESTEBAN OSORIO</t>
  </si>
  <si>
    <t xml:space="preserve">Prestar servicios profesionales especializados a la Dirección de Otras Prestaciones de la ADRES respondiendo por el componente técnico designado con el seguimiento y la elaboración de conceptos, informes y análisis solicitados por los grupos internos de la Dirección de Otras Prestaciones y los procesos judiciales requeridos por la Oficina Asesora Jurídica y que han sido presentadas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</si>
  <si>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ADRES-CPS-601-2025</t>
  </si>
  <si>
    <t>CARLOS CORONADO</t>
  </si>
  <si>
    <t>RODRIGO ALEXANDER MOLINA PALOMARES</t>
  </si>
  <si>
    <t>ADRES-CPS-100-2025</t>
  </si>
  <si>
    <t>MARIO ALBERTO SANTOS NOVA</t>
  </si>
  <si>
    <t xml:space="preserve">Prestar los servicios especializados a la Dirección de Otras Prestaciones de la ADRES en las actividades relacionadas con la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t>
  </si>
  <si>
    <t>1. Elaborar o proveer los documentos, requerimientos, oficios y demás insumos que se requieran en las actividades relacionadas con la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2. Generar las certificaciones de los pre-cierres y cierres de paquetes de otras prestaciones respecto a la auditoría integral de otras prestaciones por conceptos de los servicios de salud determinados por el Ministerio de Salud y Protección Social; de las prestaciones de servicios de salud a víctimas de eventos de origen natural, de eventos terroristas, de las víctimas de accidentes de tránsito y de las solicitudes de recobro por servicios no financiados en el Plan de Beneficios, garantizando la consistencia y coherencia de la información respecto de la trazabilidad del paquete. 
3. Realizar el seguimiento y monitoreo del proceso de recobros y reclamaciones, a través de la validación de la consistencia de la información generada a partir de las fuentes internas y externas que se validan. 
4. Participar en las sesiones de conciliación a las que se le cite para brindar el apoyo técnico operativo necesario a fin de justificar las no conformidades encontradas en el proceso de verificación de calidad de los resultados de auditoría de recobros y reclamaciones. 
5. Participar en la elaboración de los informes que sean requeridos por organismos de control internos y/o externos, así como los diferentes actores involucrados en el proceso de validación de resultados de auditoría. 
6. Efectuar el seguimiento de gestión documental de las comunicaciones remitidas en relación con el proceso de auditoría de recobros y reclamaciones, realizando la respectiva clasificación y archivo de cada uno de los paquetes en el repositorio determinado para tal fin. 
7. Las demás actividades que se deriven del objeto y naturaleza del contrato, que para el efecto le asigne la Dirección de Otras Prestaciones.</t>
  </si>
  <si>
    <t>14-44-101227848</t>
  </si>
  <si>
    <t>RODRIGO MOLINA</t>
  </si>
  <si>
    <t>ADRES-CPS-231-2025</t>
  </si>
  <si>
    <t>JUAN CAMILO CUBILLOS GOMEZ</t>
  </si>
  <si>
    <t xml:space="preserve">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t>
  </si>
  <si>
    <t>1. Apoyar en la ejecución de las diferentes actividades inherentes al manejo, preparación y consolidación de la información que se utiliza como insumo para las diferentes etapas del proceso de verificación de los resultados de auditoría a las cuentas por servicios y tecnologías no financiados con la UPC y reclamaciones que sean tramitadas por los terceros contratados o directamente por la Entidad. 
2. Procesar, organizar y disponer la información referente a la muestra seleccionada para la revisión de calidad de los resultados de auditoría de los recobros y reclamaciones certificados para los respectivos análisis de los informes que requiera la ADRES y otros organismos. 
3. Apoyar en la revisión e integración de las matrices con los resultados de auditoría aportados por cada uno de los líderes de componente (médico, financiero, jurídico) con el fin de que sean contrastados con los resultadosde auditoría a las cuentas por servicios y tecnologías no financiados con la UPC y reclamaciones que sean tramitadas por los terceros contratados o directamente por la Entidad. 
4. Reportar cualquier situación inconsistente y/o anómala identificada durante la ejecución de las actividades asignadas. 
5. Asistir oportunamente a todas las conciliaciones y/o mesas de trabajo programadas por el supervisor del contrato, la respectiva Coordinación de Grupo y/o líder. 
6. Las demás actividades que se deriven del objeto y naturaleza del contrato, que para el efecto le asigne el supervisor del contrato.</t>
  </si>
  <si>
    <t>310-47-994000013520</t>
  </si>
  <si>
    <t>ADRES-CPS-099-2025</t>
  </si>
  <si>
    <t>JUAN FELIPE OSPINA SOSA</t>
  </si>
  <si>
    <t xml:space="preserve">Apoyar a la Dirección de Otras Prestaciones de la ADRES en el análisis, verificación y cruce de la información de las fuentes internas y externas, efectuando las validaciones que se consideren pertinentes y elaborando los apoyos que se requieran para el proceso de revisión de calidad de los resultados de auditoría de las cuentas tramitadas directamente por la Entidad o por los terceros contratados para atender las solicitudes por servicios y tecnologías en salud no financiadas por la UPC, así como, las solicitudes de reclamaciones por eventos catastróficos de origen natural, terroristas y accidentes de tránsito </t>
  </si>
  <si>
    <t>1. Brindar apoyo en el análisis, verificaciones y cruce de información de las fuentes internas y externas involucradas en el proceso de revisión de calidad de los resultados de auditoría de las cuentas tramitadas directamente por la Entidad o por los terceros contratados para atender las solicitudes por servicios y tecnologías en salud no financiadas por la UPC, así como las solicitudes de reclamaciones por eventos catastróficos de origen natural, terroristas y accidentes de tránsito. 
2. Apoyar en la ejecución de las diferentes actividades inherentes al manejo, preparación y consolidación de la información que se utiliza como insumo para las diferentes etapas del proceso de verificación de los resultados de auditoría a las cuentas por servicios y tecnologías no financiados con la UPC y reclamaciones que sean tramitadas por los terceros contratados o directamente por la Entidad. 
3. Organizar la información correspondiente a los recobros y reclamaciones asociados al resultado de los paquetes auditados y certificados para los respectivos análisis de los informes que requiera la ADRES y otros organismos. 
4. Apoyar en la revisión e integración de los resultados de auditoría aportados por cada uno de los líderes de componente (médico, financiero, jurídico) con el fin de que sean contrastados con los resultados de auditoría a las cuentas por servicios y tecnologías no financiados con la UPC y reclamaciones que sean tramitadas por los terceros contratados o directamente por la Entidad. 
5. Brindar retroalimentación a los involucrados sobre la revisión e integración de las matrices con los resultados de auditoria aportados por cada uno de los líderes, para que se establezcan como acciones de mejora dentro de las actividades del proceso.
6. Participar en las sesiones de conciliación a las que se le cite para brindar el apoyo técnico necesario, a fin de justificar las desviaciones de los insumos que se detecten en la revisión de las No Conformidades. 
7. Suministrar y mantener actualizadas las matrices, bases y demás herramientas utilizadas para la consolidación de la información requerida para el proceso de verificación de los resultados de auditoría a las cuentas por servicios y tecnologías no financiados con la UPC y reclamaciones que sean tramitadas por los terceros contratados o directamente por la Entidad. 
8. Reportar cualquier situación inconsistente y/o anómala identificada durante la ejecución de las actividades asignadas. 9. Las demás actividades que se deriven del objeto y naturaleza del contrato, que para el efecto le asigne el supervisor del contrato.
9. Las demás actividades que se deriven del objeto y naturaleza del contrato, que para el efecto le asigne el supervisor del contrato</t>
  </si>
  <si>
    <t>14-44-101227877</t>
  </si>
  <si>
    <t>ADRES-CPS-232-2025</t>
  </si>
  <si>
    <t>RICARDO JAVIER PINZON ESPITIA</t>
  </si>
  <si>
    <t>1. Apoyar en la ejecución de las diferentes actividades inherentes al manejo, preparación y consolidación de la información que se utiliza como insumo para las diferentes etapas del proceso de verificación de los resultados de auditoría a las cuentas por servicios y tecnologías no financiados con la UPC y reclamaciones que sean tramitadas por los terceros contratados o directamente por la Entidad. 
2. Procesar, organizar y disponer la información referente a la muestra seleccionada para la revisión de calidad de los resultados de auditoría de los recobros y reclamaciones certificados para los respectivos análisis de los informes que requiera la ADRES y otros organismos. 
3. Apoyar en la revisión e integración de las matrices con los resultados de auditoría aportados por cada uno de los líderes de componente (médico, financiero, jurídico) con el fin de que sean contrastados con los resultados de auditoría a las cuentas por servicios y tecnologías no financiados con la UPC y reclamaciones que sean tramitadas por los terceros contratados o directamente por la Entidad. 
4. Reportar cualquier situación inconsistente y/o anómala identificada durante la ejecución de las actividades asignadas, 
5. Asistir oportunamente a todas las conciliaciones y/o mesas de trabajo programadas por el supervisor del contrato, la respectiva Coordinación de Grupo y/o líder. 
6. Las demás actividades que se deriven del objeto y naturaleza del contrato, que para el efecto le asigne el supervisor del contrato.</t>
  </si>
  <si>
    <t>14-44-101228327</t>
  </si>
  <si>
    <t>WILSON RUBIEL VELASQUEZ CASTAÑEDA</t>
  </si>
  <si>
    <t>ADRES-CPS-309-2025</t>
  </si>
  <si>
    <t>LADY PAOLA MONTAÑEZ CHAPARRO</t>
  </si>
  <si>
    <t xml:space="preserve">Prestar servicios profesionales especializados a la Dirección de otras Prestaciones de la ADRES, liderando las actividades del componente médico relacionadas con el proceso de revisión de calidad de los resultados de auditoría de las cuentas presentadas por concepto de servicios y tecnologías en salud no financiadas con la UPC o con presupuestos máximos; así como de las reclamaciones de servicios médicos, indemnizaciones y gastos derivados de accidentes de tránsito, eventos catastróficos de origen natural, eventos terroristas y demás eventos aprobados por el Ministerio de Salud y Protección Social </t>
  </si>
  <si>
    <t>1. Participar en la actualización del proceso de revisión de calidad del componente médico de los resultados de auditoría de las cuentas que son presentadas ante la ADRES, conforme a la normativa vigente y acorde a los lineamientos establecidos en los manuales de auditoría. 
2. Estructurar las actividades relacionadas con el componente médico del proceso de revisión de calidad de los resultados de auditoría de las cuentas por servicios y tecnologías no financiados con la UPC o con presupuestos máximos que sean tramitadas por los terceros contratados o directamente por la Entidad. 
3. Programar las actividades relacionadas con el proceso de revisión de calidad de los resultados de auditoría de las cuentas por servicios y tecnologías no financiados con la UPC o con presupuestos máximos que sean tramitadas por los terceros contratados o directamente por la Entidad. 
4. Validar la información suministrada por el equipo operativo de Grupo Interno de Validación de Resultados de Auditoría de recobros y reclamaciones para la dispersión de la producción y criterios de asignación a los auditores que permita la correlación y la verificación de calidad a las cuentas por servicios y tecnologías no financiados con la UPC que sean tramitadas por los terceros contratados o directamente por la Entidad. 
5. Verificar la correcta aplicación de los criterios de auditoría del conjunto de cuentas que se extrae de los paquetes auditados directamente por la Entidad o por los P á g i n a 20 | 26 terceros contratados para el trámite de las cuentas por servicios y tecnologías no financiados con la UPC. 
6. Participar en el establecimiento de mecanismos para la verificación de todos los soportes de las cuentas de los procesos relacionados con el objeto del contrato y determinar si la auditoría efectuada cumple con los requisitos establecidos normativamente. 
7. Atender las solicitudes y proyectar los conceptos técnicos requeridos en el marco del proceso de verificación de calidad conforme a la normativa vigente y acorde a los lineamientos establecidos en los manuales de auditoría. 
8. Apoyar en la evaluación de la eficiencia y eficacia del proceso de validación de calidad de recobros y reclamaciones, así como verificar la adecuada implementación de acciones preventivas, correctivas y/o de mejora necesarias. 
9. Analizar y documentar los hallazgos evidenciados en las actividades de validación de calidad, como mecanismo de retroalimentación a todos los involucrados en el proceso. 
10. Participar en las sesiones de conciliación a las que se le cite para que brinde apoyo técnico necesario a fin de justificar las no conformidades encontradas en el proceso de verificación de calidad de los resultados de validación de calidad de las cuentas por servicios y tecnologías no financiados con la UPC. 
11.Revisar y validar certificaciones de pre-cierre y cierre de los paquetes auditados directamente por la Entidad o por los terceros contratados para dar continuidad al trámite de la ordenación del gasto.</t>
  </si>
  <si>
    <t>14-44-101228703</t>
  </si>
  <si>
    <t>WILSON VELASQUEZ</t>
  </si>
  <si>
    <t>ADRES-CPS-307-2025</t>
  </si>
  <si>
    <t xml:space="preserve">BREITNER JOHAN PINZÓN RODRIGUEZ </t>
  </si>
  <si>
    <t xml:space="preserve">Prestar servicios profesionales especializados a la Dirección de otras Prestaciones de la ADRES apoyando a la auditoría y liderando las actividades del componente jurídico relacionadas con el proceso de revisión de calidad de los resultados de auditoría de las cuentas presentadas por concepto de servicios y tecnologías en salud no financiadas con la UPC o con presupuestos máximos; así como de las reclamaciones de servicios médicos, indemnizaciones y gastos derivados de accidentes de tránsito, eventos catastróficos de origen natural, eventos terroristas y demás eventos aprobados por el Ministerio de Salud y Protección Social. </t>
  </si>
  <si>
    <t>1. Revisar y emitir recomendaciones jurídicas, en el marco del proceso de revisión de calidad, de las solicitudes de recobros con el propósito de garantizar la unicidad de la aplicación de los criterios de auditoría en los diversos paquetes auditados directamente por la Entidad o por los terceros contratados, respecto de los resultados de auditoría de las cuentas presentadas por concepto de servicios y tecnologías en salud no financiadas con la UPC o con presupuestos máximos. 
2. Apoyar y participar en la elaboración y actualización de los documentos y/o soportes relacionados con los aspectos jurídicos y normativos, así como emitir las respuestas y/o conceptos técnicos que requieran el grupo interno de validación de resultados de auditoría para mejorar los procesos técnicos de validación y los criterios de auditoría que se deben aplicar en el proceso de revisión y verificación de las cuentas, presentadas por concepto de servicios y tecnologías en salud no financiadas con la UPC o con presupuestos máximos (Recobros). 
3. Retroalimentar al grupo interno de validación de resultados de auditoría, cuando se identifiquen posibles desviaciones en la aplicación de los criterios de auditoría y en el uso correcto de las herramientas de sistemas y/o formatos aplicables, de igual forma, realizar seguimiento a la productividad del personal involucrado en labores de validación de calidad, de las cuentas presentadas por concepto de servicios y tecnologías en salud no financiadas con la UPC o con presupuestos máximos (Recobros). 
4. Entregar la información e insumos requeridos para las conciliaciones de los paquetes de recobros y/o cuentas que le sean asignadas por el supervisor del contrato para su trámite en apoyo a la Dirección de Otras Prestación y en cumplimiento del objeto del contrato. 
5. Participar en las sesiones de conciliación a las que se le cite para que brinde apoyo técnico desde el criterio jurídico necesario a fin de justificar las no conformidades encontradas en el proceso de verificación de calidad de los resultados de validación de calidad de las cuentas presentadas por concepto de servicios y tecnologías en salud no financiadas con la UPC o con presupuestos máximos (Recobros). 
6. Revisar y validar certificaciones de pre-cierre y cierre de los paquetes auditados directamente por la Entidad o por los terceros contratados para dar continuidad al trámite de la ordenación del gasto a solicitud del supervisor del contrato y en apoyo a la gestión de la Dirección de Otras Prestaciones. 
7. Participar en las reuniones presenciales y/o virtuales en que se solicite su asistencia por la relación de los temas a tratar con las actividades del objeto contractual a solicitud del supervisor del contrato. 8. Las demás actividades que se deriven del objeto y naturaleza del contrato, que para el efecto le asigne la Dirección de Otras Prestaciones</t>
  </si>
  <si>
    <t>14-44-101228728</t>
  </si>
  <si>
    <t>ADRES-CPS-327-2025</t>
  </si>
  <si>
    <t>WILSON SOTO</t>
  </si>
  <si>
    <t xml:space="preserve">Prestar servicios profesionales especializados a la Dirección de Otras Prestaciones de la ADRES liderando las actividades del componente financiero relacionadas con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t>
  </si>
  <si>
    <t>1.Verificar la correcta aplicación de los criterios de auditoría que se realiza al conjunto de cuentas que se extrae dentro del proceso de revisión de calidad a los paquetes auditados directamente por la Entidad o por los terceros contratados para el trámite de las cuentas por servicios y tecnologías no financiados con la UPC y/o como consecuencia de la atención en salud y las indemnizaciones por eventos catastróficos de origen natural, terroristas y accidentes de tránsito, con el fin de establecer el valor final de cada recobro o reclamación, realizando los registros correspondientes en las herramientas y formatos establecidos, de acuerdo con las instrucciones que le sean indicadas a través de la supervisión contractual. 
2.Proponer y asistir profesionalmente a la DOP en el proceso de generación de herramientas para distribución y asignación de productividad a los integrantes del componente financiero, identificando los universos de acuerdo con las resoluciones, manuales, circulares, notas externas e insumos entregados para realización de proceso de validación de calidad. 
3.Asistir a la DOP en el seguimiento a la productividad del personal involucrado en labores de validación de calidad de las cuentas por servicios y tecnologías no financiados con la UPC y/o como consecuencia de la atención en salud y las indemnizaciones por eventos catastróficos de origen natural, terroristas y accidentes de tránsito, según le sea solicitado a través de la supervisión contractual. 
4. Participar en las sesiones de conciliación a las que se le cite para que brinde apoyo técnico necesario a fin de justificar las no conformidades encontradas en el proceso de verificación de calidad de los resultados de validación de calidad de las cuentas por servicios y tecnologías no financiados con la UPC y/o como consecuencia de la atención en salud y las indemnizaciones por eventos catastróficos de origen natural, terroristas y accidentes de tránsito. 
5. Preparar y proponer a la DOP materiales y ayudas audiovisuales para retroalimentación sobre los criterios de auditoría que se requieran en el marco del proceso del proceso de revisión de calidad de las cuentas por servicios y tecnologías no financiados con la UPC y/o como consecuencia de la atención en salud y las indemnizaciones por eventos catastróficos de origen natural, terroristas y accidentes de tránsito. 
6. Preparar y presentar proyecto de respuesta y asistir a la DOP en la definición de la línea técnica a las dudas e inquietudes que surjan propias del Componente Financiero (Reliquidación de servicios o tecnologías en salud teniendo en cuenta los comparadores administrativos y regulación de precios de medicamentos entre otros aspectos) de acuerdo a los manuales, circulares, notas externas, resoluciones y demás documentos necesarios en el proceso de revisión de calidad de las cuentas por servicios y tecnologías no financiados con la UPC y/o como consecuencia de la atención en salud y las indemnizaciones por eventos catastróficos de origen natural, terroristas y accidentes de tránsito. 
7. Participar en la elaboración de los informes que sean requeridos por organismos de control internos y/o externos, así como los diferentes actores involucrados en el proceso de auditoría, validación, reconocimiento y pago. 
8. Las demás actividades que se deriven del objeto y naturaleza del contrato, que para el efecto le asigne el supervisor del contrato.</t>
  </si>
  <si>
    <t>21-46-101107843</t>
  </si>
  <si>
    <t>ADRES-CPS-207-2025</t>
  </si>
  <si>
    <t>SANDRA PATRICIA GARCIA</t>
  </si>
  <si>
    <t xml:space="preserve">Prestar servicios profesionales especializados a la Dirección de otras Prestaciones de la ADRES liderando las actividades del componente jurídico relacionadas con el proceso de revisión de calidad de los resultados de auditoría de las cuentas presentadas por concepto de servicios y tecnologías en salud no financiadas con la UPC o con presupuestos máximos; así como de las reclamaciones de servicios médicos, indemnizaciones y gastos derivados de accidentes de tránsito, eventos catastróficos de origen natural, eventos terroristas y demás eventos aprobados por el Ministerio de Salud y Protección Social. </t>
  </si>
  <si>
    <t xml:space="preserve">1. Revisar y emitir recomendaciones jurídicas, en el marco del proceso de revisión de calidad, de las solicitudes de reclamaciones con el propósito de garantizar la unicidad de la aplicación de los criterios de auditoría en los diversos paquetes auditados directamente por la Entidad o por los terceros contratados, para el trámite de las reclamaciones presentadas por las personas naturales y jurídicas, como consecuencia de la atención en salud y las indemnizaciones por eventos catastróficos de origen natural, terroristas y accidentes de tránsito, en el marco del objeto del contrato. 
2. Apoyar y participar en la elaboración y actualización de los documentos y/o soportes relacionados con los aspectos jurídicos y normativos, así como emitir las respuestas y/o conceptos técnicos que requieran el grupo interno de validación de resultados de auditoría para mejorar los procesos técnicos de validación y los criterios de auditoría que se deben aplicar en el proceso de revisión y verificación de las cuentas de reclamaciones. 
3. Retroalimentar al grupo interno de validación de resultados de auditoría, cuando se identifiquen posibles desviaciones en la aplicación de los criterios de auditoría y en el uso correcto de las herramientas de sistemas y/o formatos aplicables, de igual forma, realizar seguimiento a la productividad del personal involucrado en labores de validación de calidad de las reclamaciones de personas naturales o jurídicas. 4. Entregar la información e insumos requeridos para las conciliaciones de los paquetes de reclamaciones y/o cuentas que le sean asignadas por el supervisor del contrato para su trámite en apoyo a la Dirección de Otras Prestación y en cumplimiento del objeto del contrato. 
5. Participar en las sesiones de conciliación a las que se le cite para que brinde apoyo técnico desde el criterio jurídico necesario a fin de justificar las no conformidades encontradas en el proceso de verificación de calidad de los resultados de validación de calidad de las cuentas de reclamaciones presentadas por las personas naturales y jurídicas. 
6. Revisar y validar certificaciones de pre-cierre y cierre de los paquetes auditados directamente por la Entidad o por los terceros contratados para dar continuidad al trámite de la ordenación del gasto a solicitud del supervisor del contrato y en apoyo a la gestión de la Dirección de Otras Prestaciones 
7. Participar en las reuniones presenciales y/o virtuales en que se solicite su asistencia por la relación de los temas a tratar con las actividades del objeto contractual a solicitud del supervisor del contrato. 
8. Las demás actividades que se deriven del objeto y naturaleza del contrato, que para el efecto le asigne el supervisor </t>
  </si>
  <si>
    <t>360-47-994000039627</t>
  </si>
  <si>
    <t>ADRES-CPS-091-2025</t>
  </si>
  <si>
    <t xml:space="preserve">SOLEDAD CHAPARRO PATIÑO </t>
  </si>
  <si>
    <t xml:space="preserve">Prestar servicios profesionales especializados a la Dirección de otras Prestaciones de la ADRES liderando las actividades del componente médico relacionadas con el proceso de revisión de calidad de los resultados de auditoría de las cuentas presentadas por concepto de servicios y tecnologías en salud no financiadas con la UPC o con presupuestos máximos; así como de las reclamaciones de servicios médicos, indemnizaciones y gastos derivados de accidentes de tránsito, eventos catastróficos de origen natural, eventos terroristas y demás eventos aprobados por el Ministerio de Salud y Protección Social. </t>
  </si>
  <si>
    <t xml:space="preserve">1. Revisar y emitir recomendaciones médicas, en el marco del proceso de revisión de calidad, de las solicitudes de reclamaciones con el propósito de garantizar la unicidad de la aplicación de los criterios de auditoría en los diversos paquetes auditados directamente por la Entidad o por los terceros contratados, para el trámite de las reclamaciones presentadas por las personas naturales y jurídicas, como consecuencia de la atención en salud y las indemnizaciones por eventos catastróficos de origen natural, terroristas y accidentes de tránsito, en el marco del objeto del contrato. 
2. Apoyar y participar en la elaboración y actualización de los documentos y/o soportes relacionados con los aspectos médicos, así como emitir las respuestas y/o conceptos técnicos que requieran el grupo interno de validación de resultados de auditoría para mejorar los procesos técnicos de validación y los criterios de auditoría que se deben aplicar en el proceso de revisión y verificación de las cuentas de reclamaciones. 
3. Retroalimentar al grupo interno de validación de resultados de auditoría, cuando se identifiquen posibles desviaciones en la aplicación de los criterios de auditoría y en el uso correcto de las herramientas de sistemas y/o formatos aplicables, de igual forma, realizar seguimiento a la productividad del personal involucrado en labores de validación de calidad de las reclamaciones de personas naturales o jurídicas.
4. Entregar la información e insumos requeridos para las conciliaciones de los paquetes de reclamaciones y/o cuentas que le sean asignadas por el supervisor del contrato para su trámite en apoyo a la Dirección de Otras Prestación y en cumplimiento del objeto del contrato. 
5. Participar en las sesiones de conciliación a las que se le cite para que brinde apoyo técnico desde el criterio médico necesario a fin de justificar las no conformidades encontradas en el proceso de verificación de calidad de los resultados de validación de calidad de las cuentas de reclamaciones presentadas por las personas naturales y jurídicas. 
6. Revisar y validar certificaciones de pre-cierre y cierre de los paquetes auditados directamente por la Entidad o por los terceros contratados para dar continuidad al trámite de la ordenación del gasto a solicitud del supervisor del contrato y en apoyo a la gestión de la Dirección de Otras Prestaciones 
7. Participar en las reuniones presenciales y/o virtuales en que se solicite su asistencia por la relación de los temas a tratar con las actividades del objeto contractual a solicitud del supervisor del contrato. 
8. Las demás actividades que se deriven del objeto y naturaleza del contrato, que para el efecto le asigne el supervisor </t>
  </si>
  <si>
    <t>14-44-101227852</t>
  </si>
  <si>
    <t>ADRES-CPS-105-2025</t>
  </si>
  <si>
    <t xml:space="preserve">SANDRA MILENA MONTILLA FERNANDEZ </t>
  </si>
  <si>
    <t>1. Adelantar la verificación y aplicación de los criterios de auditoria establecidos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que sean auditadas directamente por la Dirección de Otras Prestaciones - DOP.
2. Registrar los resultados de las tareas asignadas, en las herramientas, sistemas y formatos establecidos, de acuerdo con los alcances e instrucciones definidas por el supervisor del contrato, líder y/o coordinar.
3. Informar oportunamente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4. Apoyar cuando el supervisor del contrato, líder y/o coordinador, Director de Otras Prestaciones lo requiera en la validación aleatoria del trámite de paquetes de reclamaciones tramitadas ante la ADRES.
5. Acompañar a la DOP cuando se requiera en la ejecución de las diferentes etapas del proceso para determinar la calidad de los resultados de la auditoria efectuada a los servicios y tecnologías en salud no financiadas con la UPC y a las reclamaciones tramitadas directamente por la ADRES producto de los servicios de salud derivados de accidentes de tránsito, eventos catastróficos de origen natural, y eventos terroristas, sobre las auditorías realizadas directamente por la Dirección de Otras Prestaciones - DOP.
6. Asistir oportunamente a todas las reuniones, conciliaciones y/o mesas de trabajo programadas por el supervisor del contrato, la respectiva Coordinación de Grupo y/o líder.
7. Suministrar los insumos requeridos dentro del proceso de revisión de calidad de los resultados de auditoría de las cuentas presentadas ante la ADRES; así como los que se requieran para el procedimiento de reintegro de las solicitudes de servicios y tecnologías no financiadas con la UPC y de las reclamaciones por atenciones en salud, indemnizaciones y gastos derivados de accidentes de tránsito, eventos catastróficos de origen natural y eventos terroristas de que trata el artículo 167 de la Ley 100 de 1993.
8. Atender las solicitudes de ajuste que se requieran en caso de que la revisión de los soportes asignados presente inconsistencia o que el producto entregado en los tiempos establecidos no cumpla con la rigurosidad técnica requerida.
9. Participar en las capacitaciones virtuales y /o presenciales que se requieran con relación al alcance y objeto contractual, así como en la realización de actividades de tipo operativo que demande la gestión administrativa requerida por la Dirección de Otras Prestaciones; bajo la coordinación del supervisor del contrato.
10.Apoyar las actividades propias de auditoría de los diferentes grupos o equipos que conforma la Dirección de Otras Prestaciones - DOP, cuando sea requerido por la dirección, Coordinadores y/o el Supervisión del presente contrato.
11.Adelantar el proceso de revisión y verificación del cumplimiento de los criterios de auditoria establecidos en la normatividad vigente de las cuentas que son presentadas en el mecanismo de respuesta a la glosa que deban ser atendidas directamente a la DOP por los servicios y tecnologías no financiados con la UPC ni presupuestos máximos, así como para las atenciones en salud e indemnizaciones por accidentes de tránsito, eventos terroristas y catástrofes de origen natural.
12. Las demás actividades que se deriven del objeto y naturaleza del contrato, que para el efecto le asigne el supervisor del contrato.</t>
  </si>
  <si>
    <t>14-44-101228061</t>
  </si>
  <si>
    <t>ADRES-CPS-237-2025</t>
  </si>
  <si>
    <t>HARBEY ORLANDO CASTRO MESA</t>
  </si>
  <si>
    <t>1. Adelantar la verificación y aplicación de los criterios de auditoria establecidos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que sean auditadas directamente por la Dirección de Otras Prestaciones - DOP. 
2. Registrar los resultados de las tareas asignadas, en las herramientas, sistemas y formatos establecidos, de acuerdo con los alcances e instrucciones definidas por el supervisor del contrato, líder y/o coordinar. 
3. Informar oportunamente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4. Apoyar cuando el supervisor del contrato, líder y/o coordinador, Director de Otras Prestaciones lo requiera en la validación aleatoria del trámite de paquetes de reclamaciones tramitadas ante la ADRES. 
5. Acompañar a la DOP cuando se requiera en la ejecución de las diferentes etapas del proceso para determinar la calidad de los resultados de la auditoria efectuada a los servicios y tecnologías en salud no financiadas con la UPC y a las reclamaciones tramitadas directamente por la ADRES producto de los servicios de salud derivados de accidentes de tránsito, eventos catastróficos de origen natural, y eventos terroristas, sobre las auditorías realizadas directamente por la Dirección de Otras Prestaciones - DOP. 
6. Asistir oportunamente a todas las reuniones, conciliaciones y/o mesas de trabajo programadas por el supervisor del contrato, la respectiva Coordinación de Grupo y/o líder. 
7. Suministrar los insumos requeridos dentro del proceso de revisión de calidad de los resultados de auditoría de las cuentas presentadas ante la ADRES; así como los que se requieran para el procedimiento de reintegro de las solicitudes de servicios y tecnologías no financiadas con la UPC y de las reclamaciones por atenciones en salud, indemnizaciones y gastos derivados de accidentes de tránsito, eventos catastróficos de origen natural y eventos terroristas de que trata el artículo 167 de la Ley 100 de 1993. 8. Atender las solicitudes de ajuste que se requieran en caso de que la revisión de los soportes asignados presente inconsistencia o que el producto entregado en los tiempos establecidos no cumpla con la rigurosidad técnica requerida. 
9. Participar en las capacitaciones virtuales y /o presenciales que se requieran con relación al alcance y objeto contractual, así como en la realización de actividades de tipo operativo que demande la gestión administrativa requerida por la Dirección de Otras Prestaciones; bajo la coordinación del supervisor del contrato. 
10. Apoyar las actividades propias de auditoría de los diferentes grupos o equipos que conforma la Dirección de Otras Prestaciones - DOP, cuando sea requerido por la dirección, Coordinadores y/o el Supervisión del presente contrato. 
11. Adelantar el proceso de revisión y verificación del cumplimiento de los criterios de auditoria establecidos en la normatividad vigente de las cuentas que son presentadas en el mecanismo de respuesta a la glosa que deban ser atendidas directamente a la DOP por los servicios y tecnologías no financiados con la UPC ni presupuestos máximos, así como para las atenciones en salud e indemnizaciones por accidentes de tránsito, eventos terroristas y catástrofes de origen natural. 
12. Las demás actividades que se deriven del objeto y naturaleza del contrato, que para el efecto le asigne el supervisor del contrato.</t>
  </si>
  <si>
    <t>360-47-994000039719</t>
  </si>
  <si>
    <t>ADRES-CPS-409-2025</t>
  </si>
  <si>
    <t>ADRIANA SANTIESTEBAN</t>
  </si>
  <si>
    <t>14-44-101229037</t>
  </si>
  <si>
    <t>ADRES-CPS-238-2025</t>
  </si>
  <si>
    <t>JENNY JOHANNA FUQUEN DIAZ</t>
  </si>
  <si>
    <t>360-47-994000039723</t>
  </si>
  <si>
    <t>ADRES-CPS-522-2025</t>
  </si>
  <si>
    <t>MICHAEL ANDRES VARGAS RAMOS</t>
  </si>
  <si>
    <t>1.Generar apoyo en la validación de los criterios de auditoria establecidos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que sean auditadas directamente por la Dirección de Otras Prestaciones - DOP.
2. Registrar los resultados de las tareas asignadas, en las herramientas, sistemas y formatos establecidos, de acuerdo con los alcances e instrucciones definidas por el supervisor del contrato, líder y/o coordinar.
3. Apoyar de manera permanente en el suministro de Información oportuna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4. Apoyar cuando el supervisor del contrato, líder y/o coordinador, Director de Otras Prestaciones lo requiera en la validación aleatoria del trámite de paquetes de tramitadas ante la ADRES.
5. Generar apoyo permanente a la DOP cuando se requiera en las diferentes etapas del proceso para determinar la calidad de los resultados de la auditoria efectuada a los servicios y tecnologías en salud no financiadas con la UPC y a las reclamaciones e tramitadas directamente por la ADRES producto de los servicios de salud derivados de accidentes de tránsito, eventos catastróficos de origen natural, y eventos terroristas, sobre las auditorías realizadas directamente por la Dirección de Otras Prestaciones -DOP.
6. Asistir oportunamente a todas las reuniones, conciliaciones y/o mesas de trabajo programadas por el supervisor del contrato, la respectiva Coordinación de Grupo y/o líder.
7. Entregar de manera oportuna los insumos que se requieran dentro del proceso de revisión de calidad de los resultados de auditoría de las cuentas presentadas ante la ADRES; así como los que se requieran para el procedimiento de reintegro de las solicitudes de servicios y tecnologías no financiadas con la UPC y de las  reclamaciones por atenciones en salud, indemnizaciones y gastos derivados de accidentes de tránsito, eventos catastróficos de origen natural y eventos terroristas de que trata el artículo 167 de la Ley 100 de 1993.
8. Generar apoyo permanente en la atención de las solicitudes de ajuste que se requieran en caso de que la revisión de los soportes asignados presente inconsistencia o que el producto entregado en los tiempos establecidos no cumpla con la rigurosidad técnica requerida.
9. Participar en las capacitaciones virtuales y /o presenciales que se requieran con relación al alcance y objeto contractual, así como en la realización de actividades de tipo operativo que demande la gestión administrativa requerida por la Dirección de Otras Prestaciones; bajo la coordinación del supervisor del contrato.
10.Generar apoyar permanente en las actividades propias de los diferentes grupos o equipos que conforma la Dirección de Otras Prestaciones - DOP, cuando sea requerido por la dirección, Coordinadores y/o el Supervisión del presente contrato, respecto del alcance y objeto contractual.
11.Adelantar el proceso de revisión y verificación del cumplimiento de los criterios de auditoria establecidos en la normatividad vigente de las cuentas que son presentadas en el mecanismo de respuesta a la glosa que deban ser atendidas directamente a la DOP por los servicios y tecnologías no financiados con la UPC ni presupuestos máximos, así como para las atenciones en salud e indemnizaciones por accidentes de tránsito, eventos terroristas y catástrofes de origen natural.
12.Las demás actividades que se deriven del objeto y naturaleza del contrato, que para el efecto le asigne el supervisor del contrato.</t>
  </si>
  <si>
    <t>14-46-101137772</t>
  </si>
  <si>
    <t>ADRES-CPS-521-2025</t>
  </si>
  <si>
    <t xml:space="preserve">Prestar servicios profesionales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normatividad y manuales vigentes. </t>
  </si>
  <si>
    <t>33-44-101260321</t>
  </si>
  <si>
    <t>ADRES-CPS-106-2025</t>
  </si>
  <si>
    <t>OSCAR ANDRES ESCUE ESCOBAR</t>
  </si>
  <si>
    <t>14-44-101228033</t>
  </si>
  <si>
    <t>ADRES-CPS-272-2025</t>
  </si>
  <si>
    <t>DIANA MARCELA VEGA CIFUENTES</t>
  </si>
  <si>
    <t>14-44-101228421</t>
  </si>
  <si>
    <t>ADRES-CPS-239-2025</t>
  </si>
  <si>
    <t>DORIS ANGELICA MONTENEGRO</t>
  </si>
  <si>
    <t>14-44-101228342</t>
  </si>
  <si>
    <t>ADRES-CPS-385-2025</t>
  </si>
  <si>
    <t>SANDRA MILENA GARCIA JIMENEZ</t>
  </si>
  <si>
    <t>360-47-994000041806</t>
  </si>
  <si>
    <t>ADRES-CPS-669-2025</t>
  </si>
  <si>
    <t>PAOLA XIMENA MILLAN</t>
  </si>
  <si>
    <t>ADRES-CPS-285-2025</t>
  </si>
  <si>
    <t xml:space="preserve">AMARFY LUCIA STEFANY ROSERO GUERRERO </t>
  </si>
  <si>
    <t>360-47-994000039983</t>
  </si>
  <si>
    <t>ADRES-CPS-354-2025</t>
  </si>
  <si>
    <t>MARY LUZ RODRIGUEZ DIAZ</t>
  </si>
  <si>
    <t>14-44-101228994</t>
  </si>
  <si>
    <t>ADRES-CPS-549-2025</t>
  </si>
  <si>
    <t>LEIDY JULIETH NEIRA HINCAPIE</t>
  </si>
  <si>
    <t>07/03/2025 </t>
  </si>
  <si>
    <t>11-46-101077727</t>
  </si>
  <si>
    <t>ADRES-CPS-384-2025</t>
  </si>
  <si>
    <t xml:space="preserve">LAURA MARCELA SANABRIA MONCADA </t>
  </si>
  <si>
    <t>14-46-101133462</t>
  </si>
  <si>
    <t>ADRES-CPS-382-2025</t>
  </si>
  <si>
    <t xml:space="preserve">ANA MILENA LOZANO CORTES </t>
  </si>
  <si>
    <t>14-44-101228957</t>
  </si>
  <si>
    <t>ADRES-CPS-383-2025</t>
  </si>
  <si>
    <t xml:space="preserve">JUAN CAMILO SALGUERO VEGA </t>
  </si>
  <si>
    <t>11-46-101073868</t>
  </si>
  <si>
    <t>ADRES-CPS-381-2025</t>
  </si>
  <si>
    <t>10/02/2025 </t>
  </si>
  <si>
    <t>360-47-994000041101</t>
  </si>
  <si>
    <t>ADRES-CPS-355-2025</t>
  </si>
  <si>
    <t xml:space="preserve">MARIA CLAUDIA FORTICH FORTICH </t>
  </si>
  <si>
    <t>14-44-101228967</t>
  </si>
  <si>
    <t>ADRES-CPS-356-2025</t>
  </si>
  <si>
    <t>ANDRES GAITAN HERNANDEZ</t>
  </si>
  <si>
    <t>14-44-101228911</t>
  </si>
  <si>
    <t>ADRES-CPS-357-2025</t>
  </si>
  <si>
    <t xml:space="preserve">JEYMMY PAOLA SANTOYO ANGULO </t>
  </si>
  <si>
    <t>ADRES-CPS-358-2025</t>
  </si>
  <si>
    <t xml:space="preserve">HECTOR HERNANDO CASTILLO PEREZ </t>
  </si>
  <si>
    <t>14-44-101228945</t>
  </si>
  <si>
    <t>ADRES-CPS-359-2025</t>
  </si>
  <si>
    <t xml:space="preserve">ELIANA GUISSELLY DOMINGUEZ PORTILLO </t>
  </si>
  <si>
    <t>14-44-101228963</t>
  </si>
  <si>
    <t>ADRES-CPS-360-2025</t>
  </si>
  <si>
    <t>JHON MAURICIO BOHORQUEZ MENDOZA</t>
  </si>
  <si>
    <t>14-44-101228920</t>
  </si>
  <si>
    <t>ADRES-CPS-611-2025</t>
  </si>
  <si>
    <t>JHONNY ALEXANDER GARCIA VERGARA</t>
  </si>
  <si>
    <t xml:space="preserve">Prestar servicios profesionales especializados a la Dirección de Otras Prestaciones de la ADRES en la verificación y control de datos de los procesos de auditoría, así como en la implementación de herramientas de automatización y optimización de procesos para la validación de información que respalden los hallazgos de auditoría. </t>
  </si>
  <si>
    <t>1. Verificar la correcta aplicación de los criterios de auditoría que se realiza al conjunto de cuentas que se extrae dentro del proceso de revisión de calidad a los paquetes auditados directamente por la Entidad o por los terceros contratados para el trámite de las cuentas por servicios y tecnologías no financiados con la UPC con el fin de establecer el valor final de cada recobro, realizando los registros correspondientes en las herramientas y formatos establecidos, de acuerdo con las instrucciones que le sean indicadas a través de la supervisión contractual. 
2. Asistir a la DOP en el seguimiento a la productividad del personal involucrado en labores de validación de calidad de las cuentas por servicios y tecnologías no financiados con la UPC, según le sea solicitado a través de la supervisión contractual, así como dar soporte técnico en salud a los auditores y analistas del componente financiero y jurídico. 
3. Participar en las sesiones de conciliación a las que se le cite para que brinde apoyo técnico necesario a fin de justificar las no conformidades encontradas en el proceso de verificación de calidad de los resultados de validación de calidad de las cuentas por servicios y tecnologías no financiados con la UPC. 
4. Apoyar a la DOP en materiales y ayudas audiovisuales para retroalimentación sobre los criterios de auditoría que se requieran en el marco del proceso de revisión de calidad de las cuentas por servicios y tecnologías no financiados con la UPC. 
5. Asistir a la DOP en la definición de la línea técnica en respuesta a las dudas e inquietudes que surjan, de acuerdo con los manuales, circulares, notas externas, resoluciones y demás documentos necesarios en el proceso de revisión de calidad de las cuentas por servicios y tecnologías no financiados con la UPC, así como participar en la elaboración de los informes que sean requeridos por el proceso de auditoría, validación, reconocimiento y pago. 
6. Las demás actividades que se deriven del objeto y naturaleza del contrato, que para el efecto le asigne el supervisor del contrato.</t>
  </si>
  <si>
    <t>ADRES-CPS-361-2025</t>
  </si>
  <si>
    <t>LILIANA HERRERA HERRADA</t>
  </si>
  <si>
    <t>33-46-101063399</t>
  </si>
  <si>
    <t>ADRES-CPS-362-2025</t>
  </si>
  <si>
    <t xml:space="preserve">MARCELA ALEXANDRA ERAZO SÁNCHEZ </t>
  </si>
  <si>
    <t>33-46-101063400</t>
  </si>
  <si>
    <t>ADRES-CPS-363-2025</t>
  </si>
  <si>
    <t>LEIDY YURLEITH SANABRIA AVILA</t>
  </si>
  <si>
    <t>33-46-101063391</t>
  </si>
  <si>
    <t>Grupo de Gestión de Reconocimientos</t>
  </si>
  <si>
    <t>GGR</t>
  </si>
  <si>
    <t>JULIAN ANDRES BURITICA MEJIA</t>
  </si>
  <si>
    <t>ADRES-CPS-139-2025</t>
  </si>
  <si>
    <t>ALDEMAR EDUARDO RONDON SANCHEZ</t>
  </si>
  <si>
    <t xml:space="preserve">Prestar servicios profesionales liderando los asuntos jurídicos de la Dirección de Otras Prestaciones de la ADRES, atinentes a la revisión y expedición de solicitudes de aclaración, informes y actos administrativos referidos al proceso de Reintegro de recursos del Sistema General de Seguridad Social en Salud apropiados o reconocidos sin justa causa por concepto de servicios y tecnologías en salud no financiados con cargo a la UPC; y por atenciones en salud e indemnizaciones por accidentes de tránsito ocasionados por vehículos sin identificar o sin SOAT, eventos catastróficos de origen natural, eventos terroristas y demás eventos aprobados por el Ministerio de Salud y Protección Social; adicionalmente, revisará y expedirá los demás actos administrativos que expida la DOP con ocasión al proceso de reconocimiento de recursos del Sistema General de Seguridad Social en Salud. </t>
  </si>
  <si>
    <t xml:space="preserve">1. Proyectar, revisar y consolidar las respuestas que se emitan con ocasión a los requerimientos que efectúen los entes de control, las corporaciones y despachos judiciales, fiscalía general de la Nación y demás entidades que requieran información acerca del Sistema General de la Seguridad Social en Salud. 
2. Asistir a las reuniones que sean convocadas en donde se traten temas jurídicos relacionados con las actividades que desarrolla el Grupo de Gestión de Reconocimientos. 
3. Realizar el acompañamiento jurídico liderando la verificación, elaboración y revisión de las solicitudes de reintegro, respuestas e informes que deban ser expedidos por la Dirección de Otras Prestaciones de la ADRES relacionados con los procesos de reintegro en el marco de gestión de recobros y reclamaciones de conformidad con el objeto del contrato. 
4. Liderar la verificación, elaboración y revisión de los actos administrativos, incluyendo aquellos que resuelvan recursos, que deban ser expedidos por la Dirección de Otras Prestaciones de la ADRES relacionados con los procesos de reintegro en el marco de gestión de recobros y reclamaciones. 
5. Elaborar y revisar los requerimientos, solicitudes de concepto y demás documentos que deban ser expedidos por la Dirección de Otras Prestaciones de la ADRES relacionados con los procesos que adelanta el Grupo Interno de Gestión de Reconocimiento de la Dirección de Otras Prestaciones de la ADRES, de conformidad con el objeto del contrato. 
6. Proyectar y consolidar los insumos necesarios para brindar respuesta a las acciones de tutela que sean interpuestas producto de los servicios y tecnologías en salud no financiadas con cargo a la UPC y no presupuesto máximo y de los cuales haga parte el Grupo Interno de Gestión de Reconocimientos. 
7. Proyectar y revisar los acuerdos, resoluciones y minutas que se requieran dentro del marco de los procesos que adelanta el Grupo Interno de Gestión de Reconocimiento de la Dirección de Otras Prestaciones de la ADRES. 
8. Responder las peticiones asignadas a través del Orfeo y CRM, o cualquier plataforma de gestión documental que implemente la ADRES relacionadas con los procesos que adelanta el Grupo Interno de Gestión de Reconocimiento de la Dirección de Otras Prestaciones de la ADRES que sean presentadas por los usuarios del sistema, contratistas, autoridades administrativas y judiciales, entes de control y demás interesados. 
9. Revisar los soportes documentales allegados para el reconocimiento, pago y legalización de recursos de los servicios y tecnologías en salud no cubiertos con cargo a la UPC que fueron radicados a través del mecanismo excepcional de glosa transversal, asignados por el supervisor del contrato. 
10. Elaborar y revisar las actuaciones administrativas que desde el Grupo Interno de Gestión de Reconocimiento de la Dirección de Otras Prestaciones de la ADRES se debe adelantar para las entidades que se encuentran en liquidación. 
11. Entregar al finalizar el plazo de ejecución del contrato soporte generado por el Sistema de Gestión Documental que para el efecto tenga implementada la ADRES, en el cual se evidencie que la documentación asignada se encuentra tramitada. 
12. Las demás actividades que se deriven del objeto y naturaleza del contrato, que para el efecto le asigne la Dirección de Otras Prestaciones. </t>
  </si>
  <si>
    <t>14-44-101227964</t>
  </si>
  <si>
    <t>ADRES-CPS-311-2025</t>
  </si>
  <si>
    <t>JON SANCHEZ MURCIA</t>
  </si>
  <si>
    <t xml:space="preserve">Prestar servicios profesionales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t>
  </si>
  <si>
    <t xml:space="preserve">1.	Elaborar las respuestas a los requerimientos de entes de control relacionados con los procesos que adelanta el Grupo de Gestión de Reconocimientos de la Dirección de Otras Prestaciones.
2.	Elaborar y revisar las solicitudes de reintegro, respuestas e informes que deban ser expedidos por la Dirección de Otras Prestaciones de la ADRES relacionados con los procesos de reintegro en el marco de gestión de recobros y reclamaciones. 
3.	Elaborar y revisar los actos administrativos, incluyendo aquellos que resuelvan recursos, que deban ser expedidos por la Dirección de Otras Prestaciones de la ADRES relacionados con los procesos de reintegro en el marco de gestión de recobros y reclamaciones.
4.	Elaborar y revisar los requerimientos, solicitudes de concepto y demás documentos que deban ser expedidos por la Dirección de Otras Prestaciones de la ADRES relacionados con los procesos de reintegro en el marco de gestión de recobros y reclamaciones.
5.	Proyectar y revisar los acuerdos, resoluciones y minutas que se requieran dentro del marco de gestión de recobros y reclamaciones. 
6.	Responder las peticiones asignadas a través del Orfeo y CRM, o cualquier plataforma de gestión documental que implemente la ADRES relacionadas con los procesos de reintegro, reclamaciones y recobros que sean presentadas por los usuarios del sistema, contratistas, autoridades administrativas y judiciales, entes de control y demás interesados.
7.	Entregar al finalizar el plazo de ejecución del contrato soporte generado por el Sistema de Gestión Documental que para el efecto tenga implementada la ADRES, en el cual se evidencie que la documentación asignada se encuentra tramitada.
8.	Revisar los soportes documentales allegados para el reconocimiento, pago y legalización de recursos de los servicios y tecnologías en salud no cubiertos con cargo a la UPC que fueron radicados a través del mecanismo excepcional de glosa transversal.
9.	Elaborar las actuaciones administrativas que desde el Grupo Interno de Gestión de Reconocimiento de la Dirección de Otras Prestaciones de la ADRES se debe adelantar para las entidades que se encuentran en liquidación.
10.	Las demás actividades que se deriven del objeto y naturaleza del contrato, que para el efecto le asigne la Dirección de Otras Prestaciones </t>
  </si>
  <si>
    <t>360-47-994000040523</t>
  </si>
  <si>
    <t>ADRES-CPS-312-2025</t>
  </si>
  <si>
    <t>JEFFERSON ANDRES RAMOS CORREDOR</t>
  </si>
  <si>
    <t xml:space="preserve">Prestar servicios profesionales a la Dirección de Otras Prestaciones de la ADRES, en especial en los referidos al proceso de Reintegro de recursos del Sistema General de Seguridad Social en Salud apropiados o reconocidos sin justa causa </t>
  </si>
  <si>
    <t>11-46-101073094</t>
  </si>
  <si>
    <t>ADRES-CPS-308-2025</t>
  </si>
  <si>
    <t>SAMIR DAVID BARRERA ROJAS</t>
  </si>
  <si>
    <t xml:space="preserve">Prestar servicios profesionales a la Dirección de Otras Prestaciones de la ADRES para la ejecución del procedimiento de reintegro de recursos a favor del sistema por concepto de servicios y tecnologías en salud no financiadas con cargo a la UPC y reclamaciones, por concepto de servicios de salud y prestaciones económicas, apropiadas o reconocidas sin justa causa </t>
  </si>
  <si>
    <t>21-46-101107389</t>
  </si>
  <si>
    <t>EST-GM_1-1-1-3---DOP-18</t>
  </si>
  <si>
    <t>ADRES-CPS-090-2025</t>
  </si>
  <si>
    <t>GUSTAVO ADOLFO MORENO CHIA</t>
  </si>
  <si>
    <t xml:space="preserve">Prestar servicios profesionales especializados a la Dirección de Otras Prestaciones de la ADRES, liderando las actividades relacionadas con la expedición de solicitudes, informes, actos administrativos y demás actividades relacionadas con el procedimiento especial de reintegro de los recursos pagados o reconocidos sin justa causa que se adelanta por concepto de servicios y tecnologías no financiadas con la UPC; y por atenciones en salud e indemnizaciones por accidentes de tránsito ocasionados por vehículos sin identificar o sin SOAT, eventos terroristas y catástrofes de origen natural, así como en el proceso de reconocimiento y pago de los servicios en mención. </t>
  </si>
  <si>
    <t>1.	Verificar y validar los requerimientos funcionales que se gestionen para la automatización del procedimiento de reintegro de los recursos pagados o reconocidos sin justa causa que se adelanta por concepto de servicios y tecnologías no financiadas con la UPC; y por atenciones en salud e indemnizaciones por accidentes de tránsito ocasionados por vehículos sin identificar o sin SOAT, eventos terroristas y catástrofes de origen natural.
2.	Verificar y validar los requerimientos funcionales que se gestionen para la automatización de los procesos de reconocimiento y pago de servicios y tecnologías en salud no financiadas con la UPC o con presupuestos máximos y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3.	Brindar apoyo en la revisión o elaboración de los insumos que se requieran en los trámites de los procesos de verificación, reconocimiento y pago de las cuentas de servicios y tecnologías en salud no financiados con la UPC, así como de las reclamaciones en salud e indemnizaciones por accidentes de tránsito ocasionados por vehículos sin identificar o sin SOAT, eventos terroristas y catástrofes de origen natural.
4.	Revisar las solicitudes de aclaración, informes de reintegro, actos administrativos y demás insumos generados dentro del procedimiento de reintegro de las solicitudes de servicios y tecnologías no financiadas con la UPC y de las reclamaciones por atenciones en salud, indemnizaciones y gastos derivados de accidentes de tránsito, eventos catastróficos de origen natural y eventos terroristas de que trata el artículo 167 de la Ley 100 de 1993.
5.	Realizar el seguimiento de los recursos financieros involucrados en el reconocimiento y pago de los servicios y tecnologías en salud no cubiertas por la UPC; así como los involucrados en el reconocimiento y pago de las atenciones en salud, indemnizaciones y gastos derivados de accidentes de tránsito, eventos catastróficos de origen natural y eventos terroristas de que trata el artículo 167 de la Ley 100 de 1993.
6.	Ejecutar las actividades de carácter administrativo y operativo relacionados con los procesos de giro o transferencia de recursos por concepto de los servicios y tecnologías en salud no cubiertas por la UPC y por concepto de atenciones en salud, indemnizaciones y gastos derivados de accidentes de tránsito, eventos catastróficos de origen natural y eventos terroristas de que trata el artículo 167 de la Ley 100 de 1993.
7.	Revisar la documentación e insumos relacionados con el proceso que desde la Dirección de Otras Prestaciones se debe adelantar para las entidades que se encuentran en liquidación.
8.	Revisar y/o responder las respuestas a las peticiones relacionadas con los procesos de reintegro, reclamaciones y recobros que sean presentadas por los usuarios del sistema, contratistas, autoridades administrativas y judiciales, entes de control y demás interesados.
9.	Entregar al finalizar el plazo de ejecución del contrato, soporte generado por el Sistema de Gestión Documental que para el efecto tenga implementada la ADRES, en el cual se evidencia que la documentación asignada se encuentra tramitada.
10.	Las demás actividades que se deriven del objeto y naturaleza del contrato, que para el efecto le asigne la Dirección de Otras Prestaciones.</t>
  </si>
  <si>
    <t>360-47-994000038530</t>
  </si>
  <si>
    <t>ADRES-CPS-138-2025</t>
  </si>
  <si>
    <t>DIANA MARCELA BERMUDEZ TORRES</t>
  </si>
  <si>
    <t xml:space="preserve">Prestar los servicios profesionales a la Dirección de Otras Prestaciones de la ADRES para la ejecución de las actividades que forman parte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t>
  </si>
  <si>
    <t>1.	Realizar el seguimiento de los recursos financieros involucrados en el reconocimiento y pago de los servicios y tecnologías en salud no cubiertas por la UPC; así como los involucrados en el reconocimiento y pago de las atenciones en salud, indemnizaciones y gastos derivados de accidentes de tránsito, eventos catastróficos de origen natural y eventos terroristas de que trata el artículo 167 de la Ley 100 de 1993.
2.	Ejecutar las actividades de carácter administrativo y operativo relacionados con los procesos de giro o transferencia de recursos por concepto de los servicios y tecnologías en salud no cubiertas por la UPC y por concepto de atenciones en salud, indemnizaciones y gastos derivados de accidentes de tránsito, eventos catastróficos de origen natural y eventos terroristas de que trata el artículo 167 de la Ley 100 de 1993.
3.	Realizar el seguimiento al proceso que desde la Dirección de Otras Prestaciones se debe adelantar para las entidades que se encuentran en liquidación.
4.	Apoyar y brindar los insumos requeridos dentro del procedimiento de reintegro de las solicitudes de servicios y tecnologías no financiadas con la UPC y de las reclamaciones por atenciones en salud, indemnizaciones y gastos derivados de accidentes de tránsito, eventos catastróficos de origen natural y eventos terroristas de que trata el artículo 167 de la Ley 100 de 1993.
5.	Elaborar los insumos técnicos que requiera las direcciones, dependencias o coordinaciones que integran a la Administradora de los Recursos del Sistema General de Seguridad Social en Salud como la Superintendencia Nacional de Salud con ocasión a los procesos de reintegro que adelante tanto la Superintendencia Nacional de Salud como la ADRES.
6.	Responder las peticiones, quejas, reclamos y sugerencias (PQRS) y asignadas a través del Orfeo y CRM o cualquier plataforma de gestión documental que implemente la ADRES relacionadas con los procesos de reintegro, reclamaciones y recobros que sean presentadas por los usuarios del sistema, contratistas, autoridades administrativas y judiciales, entes de control y demás interesados.
7.	Entregar al finalizar el plazo de ejecución del contrato, soporte generado por el Sistema de Gestión Documental que para el efecto tenga implementada la ADRES, en el cual se evidencia que la documentación asignada se encuentra tramitada.
8.	Las demás actividades que se deriven del objeto y naturaleza del contrato, que para el efecto le asigne la Dirección de Otras Prestaciones y/o el supervisor contractual</t>
  </si>
  <si>
    <t>360-47-994000038752</t>
  </si>
  <si>
    <t>ELIZABETH PAZ REY</t>
  </si>
  <si>
    <t>ADRES-CPS-273-2025</t>
  </si>
  <si>
    <t>NELSY YASMIN PRIETO CAGUA</t>
  </si>
  <si>
    <t>VICTOR</t>
  </si>
  <si>
    <t>14-44-101228467</t>
  </si>
  <si>
    <t>ADRES-CPS-274-2025</t>
  </si>
  <si>
    <t>MARY LUZ LOPEZ LOPEZ</t>
  </si>
  <si>
    <t>14-44-101228470</t>
  </si>
  <si>
    <t>ADRES-CPS-275-2025</t>
  </si>
  <si>
    <t>EDWIN RICARDO FUENTES CANO</t>
  </si>
  <si>
    <t>33-46-101062884</t>
  </si>
  <si>
    <t>ADRES-CPS-276-2025</t>
  </si>
  <si>
    <t>JEAN STYVERSON CHAVEZ BARAJAS</t>
  </si>
  <si>
    <t>360-47-994000040010</t>
  </si>
  <si>
    <t>ADRES-CPS-277-2025</t>
  </si>
  <si>
    <t>MONICA TAPIAS MEDINA</t>
  </si>
  <si>
    <t>14-44-101228512</t>
  </si>
  <si>
    <t>ADRES-CPS-278-2025</t>
  </si>
  <si>
    <t>MARISOL MELENDEZ GARAVITO</t>
  </si>
  <si>
    <t>11-46-101072154</t>
  </si>
  <si>
    <t>Determinacion del Deudor</t>
  </si>
  <si>
    <t>ISNELDA LOMBO LOPEZ</t>
  </si>
  <si>
    <t xml:space="preserve">Prestar servicios profesionales jurídicos a la Dirección de Otras Prestaciones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t>
  </si>
  <si>
    <t xml:space="preserve">1. Proyectar las solicitudes de aclaración, informes y actos administrativos en  el procedimiento administrativo de determinación del deudor, incluyendo  aquellos que resuelvan recursos, que deban ser expedidos por la Dirección  de Otras Prestaciones de la ADRES relacionados con los procesos de 
determinación del deudor. 
2. Elaborar y revisar los requerimientos, solicitudes de concepto y demás  documentos que deban ser expedidos por la Dirección de Otras Prestaciones 
de la ADRES relacionados con los procesos de determinación del deudor, de  conformidad con el objeto del contrato. 
3. Revisar los soportes documentales allegados por los ciudadanos,  intervinientes en el SGSSS, autoridades administrativas y judiciales, entes  de control, y demás interesados en el marco de los procesos de  determinación del deudor. 
4. Proyectar y revisar los acuerdos, resoluciones y minutas que se requieran dentro del marco de los procesos que adelanta la Dirección de Otras 
Prestaciones de la ADRES, relacionados con los procesos de determinación  del deudor. 
5. Responder dentro de los términos de ley las peticiones asignadas a través  del Orfeo, o cualquier plataforma de gestión documental que implemente la ADRES relacionadas con los procesos que adelanta la Dirección de Otras  Prestaciones de la ADRES que sean presentadas por los usuarios del sistema,  contratistas, autoridades administrativas y judiciales, entes de control y  demás interesados. 
6. Suministrar información para mantener actualizado el registro y gestión  sobre las actividades y operaciones a su cargo, en las condiciones y  características establecidas o requeridas por la ADRES y los organismos de  seguimiento y control.
7. Entregar al finalizar el plazo de ejecución del contrato soporte generado por  el Sistema de Gestión Documental que para el efecto tenga implementada 
la ADRES, en el cual se evidencie que la documentación asignada se  encuentra tramitada.
8.  prestar apoyo permanente para las actividades propias a cargo del líder o  supervisor del área, en donde genere soporte y acompañamiento a las  actividades designadas por el mismo.
9, Las demás actividades que se deriven del objeto y naturaleza del contrato,  que para el efecto le asigne la Dirección de Otras Prestaciones. </t>
  </si>
  <si>
    <t>ADRES-CPS-119-2025</t>
  </si>
  <si>
    <t>YULY MILENA RAMIREZ</t>
  </si>
  <si>
    <t>ADRES-CPS-240-2025</t>
  </si>
  <si>
    <t>GERALDY LISSED RODRIGUEZ RINCON</t>
  </si>
  <si>
    <t xml:space="preserve">Prestar los servicios de apoyo administrativo y de gestión documental a la Dirección de Otras Prestaciones, aplicando el procedimiento de Gestión Documental establecido por la Entidad según las normas del Archivo General de la Nación </t>
  </si>
  <si>
    <t>1.	Apoyar en la administración documental, disposición, custodia y/o eliminación de archivos, conforme a las Tablas de Retención Documental, los procedimientos y la normatividad vigente.
2.	Apoyar en la integridad de los documentos que sean trasladados a la Dirección Administrativa y Financiera según las normas del Archivo General de la Nación.
3.	Validar que la documentación quede organizada aplicando las Tablas de Retención Documental que tiene la Dirección de Otras Prestaciones.
4.	Crear base de datos y/o actualizar el archivo digital de la Dirección de Otras Prestaciones.
5.	Mantener actualizada la base de datos del inventario documental de la Dirección de Otras Prestaciones.
6.	Apoyar en la reasignación de la información que radican para la Dirección Otras Prestaciones en el sistema ORFEO.
7.	Apoyar en el envió de las comunicaciones emitidas por la Dirección de Otras Prestaciones físicamente y/o correo electrónico certificado.</t>
  </si>
  <si>
    <t>21-46-101106498</t>
  </si>
  <si>
    <t>ADRES-CPS-525-2025</t>
  </si>
  <si>
    <t>JULIAN MATEO ESPINOSA OSPINA</t>
  </si>
  <si>
    <t xml:space="preserve">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t>
  </si>
  <si>
    <t xml:space="preserve">1.	Realizar el seguimiento de los desarrollos, desde el punto de vista funcional del sistema SIA en lo relacionado con los módulos de giros por presupuesto máximos. Lo anterior implica participar en la revisión y aprobación de la documentación, participación de reuniones de acuerdo con los requerimientos de DGTIC-Fabrica de Software, así como participar en las pruebas funcionales, de despliegue y estabilización de acuerdo con los cronogramas de entrega informados por la DGTIC 
2.	Realizar el seguimiento de los desarrollos, desde el punto de vista funcional del sistema SIA en lo relacionado con los módulos de reintegro por recobros y reclamaciones. Lo anterior implica participar en la revisión y aprobación de la documentación, participación de reuniones de acuerdo con los requerimientos de DGTIC-Fabrica de Software, así como participar en las pruebas funcionales, de despliegue y estabilización de acuerdo con los cronogramas de entrega informados por la DGTIC 
3.	Realizar el seguimiento de los desarrollos, desde el punto de vista funcional del sistema SIA en lo relacionado con los módulos de giro e integración con el ERP en lo relacionado con recobros y reclamaciones. 
4.	Participar en la revisión y aprobación de la documentación, participación de reuniones de acuerdo con los requerimientos de DGTIC-Fabrica de Software, así como participar en las pruebas funcionales, de despliegue y estabilización de acuerdo con los cronogramas de entrega informados por la DGTIC. 
5.	Elaborar los insumos técnicos para el inicio del proceso administrativo especial de reintegro contenido en las resoluciones 1716 de 2019 y 995 de 2022 y las normas que la adicionen, modifiquen o sustituyan, frente a los reconocimientos y apropiaciones de recursos del Sistema General de Seguridad Social en Salud efectuados sin justa causa. 
6.	Proporcionar las herramientas necesarias para que la Dirección de Gestión de Tecnologías de Información y Comunicaciones Integre en las bases de datos de recobros, reclamaciones, presupuestos máximos y saneamiento definitivo de recobros la información correspondiente a los giros tanto históricos como los que se efectúen durante la ejecución del contrato por servicios y tecnologías no financiados con la UPC, así como los derivados por atenciones en salud, indemnizaciones y gastos derivados de accidentes de tránsito, eventos catastróficos de origen natural y eventos terroristas de que trata el artículo 167 de la Ley 100 de 1993. En caso de evidenciar información cargada en las referidas bases de datos efectuar análisis de la consistencia de dicha información. 
7.	Apoyar en la realización del análisis, verificaciones y cruce de información de las fuentes internas y externas, involucradas en el proceso de validación de resultados de auditoría de recobros y reclamaciones y en los procesos que adelante el Grupo Interno de Reconocimiento de la Dirección de Otras Prestaciones de la ADRES. 
8.	Apoyar en la realización del análisis, verificaciones y cruce de información de las fuentes internas y externas, involucradas en el proceso de validación de resultados de auditoría de recobros y reclamaciones con el objeto de dar respuesta a requerimientos de información de terceros. 
9.	Entregar mensualmente la información integrada en la base de datos dispuesta para tal fin de los procesos que adelante el Grupo Interno de Reconocimiento de la Dirección de Otras Prestaciones de la ADRES. 
10.	Presentar al finalizar el plazo de ejecución del contrato, soporte generado por el Sistema de Gestión Documental que para el efecto tenga implementada la ADRES, en el cual se evidencia que la documentación asignada se encuentra tramitada. 
11.	Crear tableros y mantener actualizados los tableros de control en PowerBI, relacionados con la información de los procesos de recobros, reclamaciones, reintegros y pagos. 
12.	Las demás actividades que se deriven del objeto y naturaleza del contrato, que para el efecto le asigne la Dirección de Otras Prestaciones. </t>
  </si>
  <si>
    <t>SIN ABOGADO</t>
  </si>
  <si>
    <t>360-47-994000043556</t>
  </si>
  <si>
    <t>SF-Seleccione el producto-S-N-4---DOP-8</t>
  </si>
  <si>
    <t>ADRES-CPS-523-2025</t>
  </si>
  <si>
    <t>RAFAEL ENRIQUE ROA</t>
  </si>
  <si>
    <t xml:space="preserve">Prestar servicios profesionales especializados jurídicos a la Dirección de Otras Prestaciones en la ejecución, seguimiento y revisión de las actividades relacionadas con el procedimiento de determinación del deudor y las que se requieran, en el marco de los procesos de reconocimiento y pago de servicios y tecnologías en salud no financiadas con la UPC o con presupuestos máximos, reclamaciones de servicios médicos, indemnizaciones y gastos derivados de accidentes de tránsito reconocidos por la ADRES, eventos catastróficos de origen natural, eventos terroristas y demás eventos aprobados por el Ministerio de Salud y Protección Social.  </t>
  </si>
  <si>
    <t>1. Identificar y determinar los dineros pagados por la ADRES, a los  beneficiarios de las víctimas de accidentes de tránsito o a las IPS, cuando el vehículo automotor NO está amparado por el Seguro Obligatorio de Accidentes  de Tránsito - SOAT, porque no lo adquirió, esta vencido o es ineficaz, a partir  del pago efectivo de las reclamaciones, para dar inicio al proceso de  determinación del deudor. 
2. Operativizar el proceso de determinación del deudor en la Dirección de  Otras Prestaciones, para dar recomendaciones que optimicen el recurso humano y tecnológico disponible. 
3. Proponer a la Dirección de Otras Prestaciones las especificaciones técnicas  desde la operación del proceso de determinación del deudor para la  implementación por parte de la Dirección de Gestión de Tecnologías de  Información y las Comunicaciones del sistema de información. 
4. Elaborar informes de balance bimensual del trámite de determinación del  deudor y realizar recomendaciones para la mejora continua. 
5. Brindar apoyo en la revisión o elaboración de los insumos que se requieran  en los trámites del proceso de determinación del deudor.
6. Apoyar en la elaboración o revisión de las respuestas de petición,  respuestas a los entes de control, actos administrativos, insumos, informes, bases de datos y demás documentos que se requieran en los procesos de  determinación del deudor. 
7. Participar en las reuniones en que se solicite su asistencia por la relación de  los temas a tratar con las actividades del objeto contractual, así como en las  capacitaciones y/o mesas de trabajo programadas. 
8. Identificar posibles reconocimientos sin justa causa por atenciones en salud  e indemnizaciones por accidentes de tránsito ocasionados por vehículos sin  identificar o sin SOAT. 
9. Realizar análisis financiero del impacto de proyectos de ley, actos  legislativos, leyes y actos administrativos para los asuntos asignados a la 
Dirección de Otras Prestaciones. 
10. Brindar apoyo en la supervisión de contratos y actividades que le sean  asignados, dentro del marco de ejecución del objeto contractual. 
11. Las demás actividades que se deriven del objeto y naturaleza del contrato,  que para el efecto le asigne la Dirección de Otras Prestaciones.</t>
  </si>
  <si>
    <t>360-47-994000043910</t>
  </si>
  <si>
    <t>ADRES-CPS-253-2025</t>
  </si>
  <si>
    <t>MIGUEL ANGEL RODRIGUEZ GUECHA</t>
  </si>
  <si>
    <t xml:space="preserve">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t>
  </si>
  <si>
    <t>1. Apoyar la gestión de identificación de los conductores y/o propietarios, así como la determinación de los dineros pagados por la ADRES, a los  beneficiarios de las víctimas de accidentes de tránsito o a las IPS, en los  casos en los que el vehículo automotor no está amparado por el Seguro  Obligatorio de Accidentes de Tránsito - SOAT, porque no lo adquirió, o esta  vencido o es ineficaz.
2. Apoyar en la Revisión los soportes documentales allegados por los  ciudadanos y demás interesados en el marco de los procesos de  determinación del deudor.
3. Brindar apoyo en la revisión y/o elaboración de los insumos que se  requieran en los trámites del proceso de determinación del deudor. 
4. Entregar al finalizar el plazo de ejecución del contrato soporte generado  por el Sistema de Gestión Documental que para el efecto tenga  implementada la ADRES, en el cual se evidencie que la documentación  asignada se encuentra tramitada.
5. Apoyar en el procesamiento y validación de las diferentes bases de datos  dentro del marco de los procesos que adelanta la Dirección de Otras  Prestación de la ADRES.
6. Apoyo en el  análisis financiero del impacto de proyectos de ley, actos administrativos para los asuntos asignados a la 
Dirección de Otras Prestaciones. 
7. Apoyar en la formulación, elaboración y mejora de los  procesos que actualmente ejecuta en  la Dirección de Otras Prestaciones en el marco del procedimiento de Determinación del Deudor. 
8. Participar en las reuniones en que se solicite su asistencia por la relación de  los temas a tratar con las actividades del objeto contractual, así como en las  capacitaciones y/o mesas de trabajo programadas. 
9.Las demás actividades que se deriven del objeto y naturaleza del contrato,  que para el efecto le asigne la Dirección de Otras Prestaciones.</t>
  </si>
  <si>
    <t>11-46-101072031</t>
  </si>
  <si>
    <t>LORENA AMÉZQUITA BECERRA</t>
  </si>
  <si>
    <t>ADRES-CPS-270-2025</t>
  </si>
  <si>
    <t>CARLOS VALDERRAMA</t>
  </si>
  <si>
    <t xml:space="preserve">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t>
  </si>
  <si>
    <t xml:space="preserve">1, Apoyar la gestión de identificación de los conductores y/o propietarios, así como  la determinación de los dineros pagados por la ADRES, a los beneficiarios de las víctimas  de accidentes de tránsito o a las IPS, en los casos en los que el vehículo automotor no está  amparado por el Seguro Obligatorio de Accidentes de Tránsito - SOAT, porque no lo  adquirió, o esta vencido o es ineficaz. 
2. Apoyar en la Revisión los soportes documentales allegados por los ciudadanos y  demás interesados en el marco de los procesos de determinación del deudor. 
3. Brindar apoyo en la revisión y/o elaboración de los insumos que se requieran en  los trámites del proceso de determinación del deudor. 
4. Entregar al finalizar el plazo de ejecución del contrato soporte generado por el  Sistema de Gestión Documental que para el efecto tenga implementada la ADRES, en el  cual se evidencie que la documentación asignada se encuentra tramitada. 
5. Apoyar en el procesamiento y validación de las diferentes bases de datos dentro  del marco de los procesos que adelanta la Dirección de Otras Prestación de la ADRES. 
6. Las demás actividades que se deriven del objeto y naturaleza del contrato, que  para el efecto le asigne la Dirección de Otras Prestaciones. </t>
  </si>
  <si>
    <t>33-44-101258680</t>
  </si>
  <si>
    <t>ADRES-CPS-581-2025</t>
  </si>
  <si>
    <t>ELIANA ISABEL PULIDO FLORES</t>
  </si>
  <si>
    <t xml:space="preserve">Prestar servicios profesionales especializados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t>
  </si>
  <si>
    <t xml:space="preserve">1. Proyectar las solicitudes de aclaración, informes y actos administrativos en  el procedimiento administrativo de determinación del deudor, incluyendo  aquellos que resuelvan recursos, que deban ser expedidos por la Dirección  de Otras Prestaciones de la ADRES relacionados con los procesos de 
determinación del deudor. 
2. Elaborar y revisar los requerimientos, solicitudes de concepto y demás  documentos que deban ser expedidos por la Dirección de Otras Prestaciones 
de la ADRES relacionados con los procesos de determinación del deudor, de  conformidad con el objeto del contrato. 
3. Revisar los soportes documentales allegados por los ciudadanos,  intervinientes en el SGSSS, autoridades administrativas y judiciales, entes  de control, y demás interesados en el marco de los procesos de  determinación del deudor. 
4. Proyectar y revisar los acuerdos, resoluciones y minutas que se requieran  dentro del marco de los procesos que adelanta la Dirección de Otras  Prestaciones de la ADRES, relacionados con los procesos de determinación  del deudor. 
5. Responder dentro de los términos de ley las peticiones asignadas a través  del Orfeo, o cualquier plataforma de gestión documental que implemente la 
ADRES relacionadas con los procesos que adelanta la Dirección de Otras  Prestaciones de la ADRES que sean presentadas por los usuarios del sistema,  contratistas, autoridades administrativas y judiciales, entes de control y  demás interesados. 
6. Suministrar información para mantener actualizado el registro y gestión  sobre las actividades y operaciones a su cargo, en las condiciones y  características establecidas o requeridas por la ADRES y los organismos de  seguimiento y control.
7. Apoyo en la supervision del proceso de seguimiento, revisión, ajuste de la proyección de respuesta a las PQRS, Actos Administrativos,  insumos de procesos judiciales y requerimientos ante otras entidades estatales y respuesta a los requerimientos presentados por la Oficina Asesora Jurídica ante la Dirección de Otras Prestaciones.
8, Apoyo en la revision sobre los actos administrativos, peticiones, quejas entre otros oficios  que se desarrollan en la Direccion de otras prestaciones.
9, Entregar al finalizar el plazo de ejecución del contrato soporte generado por  el Sistema de Gestión Documental que para el efecto tenga implementada 
la ADRES, en el cual se evidencie que la documentación asignada se  encuentra tramitada.
10. prestar apoyo permanente para las actividades propias a cargo del líder o  supervisor del área, en donde genere soporte y acompañamiento a las  actividades designadas por el mismo.. 
11. Las demás actividades que se deriven del objeto y naturaleza del contrato,  que para el efecto le asigne la Dirección de Otras Prestaciones. 
</t>
  </si>
  <si>
    <t>21-46-101113309</t>
  </si>
  <si>
    <t>ADRES-CPS-093-2025</t>
  </si>
  <si>
    <t>LAURA MARCELA GOMEZ MORENO</t>
  </si>
  <si>
    <t xml:space="preserve">Prestar servicios profesionales especializados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t>
  </si>
  <si>
    <t xml:space="preserve">1. Proyectar las solicitudes de aclaración, informes y actos administrativos en  el procedimiento administrativo de determinación del deudor, incluyendo  aquellos que resuelvan recursos, que deban ser expedidos por la Dirección  de Otras Prestaciones de la ADRES relacionados con los procesos de 
determinación del deudor. 
2. Elaborar y revisar los requerimientos, solicitudes de concepto y demás  documentos que deban ser expedidos por la Dirección de Otras Prestaciones 
de la ADRES relacionados con los procesos de determinación del deudor, de  conformidad con el objeto del contrato. 
3. Revisar los soportes documentales allegados por los ciudadanos,  intervinientes en el SGSSS, autoridades administrativas y judiciales, entes  de control, y demás interesados en el marco de los procesos de  determinación del deudor. 
4. Proyectar y revisar los acuerdos, resoluciones y minutas que se requieran dentro del marco de los procesos que adelanta la Dirección de Otras 
Prestaciones de la ADRES, relacionados con los procesos de determinación  del deudor. 
5. Responder dentro de los términos de ley las peticiones asignadas a través  del Orfeo, o cualquier plataforma de gestión documental que implemente la ADRES relacionadas con los procesos que adelanta la Dirección de Otras  Prestaciones de la ADRES que sean presentadas por los usuarios del sistema,  contratistas, autoridades administrativas y judiciales, entes de control y  demás interesados. 
6. Suministrar información para mantener actualizado el registro y gestión  sobre las actividades y operaciones a su cargo, en las condiciones y  características establecidas o requeridas por la ADRES y los organismos de  seguimiento y control.
7. Entregar al finalizar el plazo de ejecución del contrato soporte generado por  el Sistema de Gestión Documental que para el efecto tenga implementada 
la ADRES, en el cual se evidencie que la documentación asignada se  encuentra tramitada.
8. Apoyar en el seguimiento y elaboración de los insumos requeridos por la Oficina Asesora Jurídica con ocasión a acciones de tutela, fallos de primera y segunda instancia, incidentes de desacato y demás. 
9. prestar apoyo permanente para las actividades propias a cargo del líder o  supervisor del área, en donde genere soporte y acompañamiento a las  actividades designadas por el mismo.
10. Las demás actividades que se deriven del objeto y naturaleza del contrato,  que para el efecto le asigne la Dirección de Otras Prestaciones. </t>
  </si>
  <si>
    <t>33-46-101062009</t>
  </si>
  <si>
    <t>ADRES-CPS-295-2025</t>
  </si>
  <si>
    <t>PAOLA JULIETH GUEVARA</t>
  </si>
  <si>
    <t>96-46-101026406</t>
  </si>
  <si>
    <t>ADRES-CPS-236-2025</t>
  </si>
  <si>
    <t>DAVID MAURICIO HURTADO</t>
  </si>
  <si>
    <t>14-44-101228316</t>
  </si>
  <si>
    <t>ADRES-CPS-548-2025</t>
  </si>
  <si>
    <t>JUAN CARLOS BELTRAN</t>
  </si>
  <si>
    <t>360-47-994000043943</t>
  </si>
  <si>
    <t>ADRES-CPS-567-2025</t>
  </si>
  <si>
    <t xml:space="preserve">JENNY GARAVITO </t>
  </si>
  <si>
    <t>14-44-101232057</t>
  </si>
  <si>
    <t>ADRES-CPS-233-2025</t>
  </si>
  <si>
    <t>LINETH RENATA SALAZAR</t>
  </si>
  <si>
    <t>33-46-101062715</t>
  </si>
  <si>
    <t>ADRES-CPS-310-2025</t>
  </si>
  <si>
    <t>YULY PAOLA PRIETO</t>
  </si>
  <si>
    <t>360-47-994000040518</t>
  </si>
  <si>
    <t>ADRES-CPS-492-2025</t>
  </si>
  <si>
    <t>SIMON RAUL HINESTROZA</t>
  </si>
  <si>
    <t>14-44-101230053</t>
  </si>
  <si>
    <t>ADRES-CPS-299-2025</t>
  </si>
  <si>
    <t>LEYDI JOHANA SANABRIA</t>
  </si>
  <si>
    <t>21-44-101462570</t>
  </si>
  <si>
    <t>ADRES-CPS-491-2025</t>
  </si>
  <si>
    <t>MONICA MURCIA</t>
  </si>
  <si>
    <t>360-47-994000042722</t>
  </si>
  <si>
    <t>ADRES-CPS-296-2025</t>
  </si>
  <si>
    <t>ANGIE CAMACHO</t>
  </si>
  <si>
    <t>SEGUEXPO DE COLOMBIA S.A</t>
  </si>
  <si>
    <t>ADRES-CPS-297-2025</t>
  </si>
  <si>
    <t>ESTEFANIA SANTOFIMIO</t>
  </si>
  <si>
    <t>96-46-101026405</t>
  </si>
  <si>
    <t>ADRES-CPS-107-2025</t>
  </si>
  <si>
    <t>CLAUDIA PATRICIA AVILA NINCO</t>
  </si>
  <si>
    <t>33-46-101062068</t>
  </si>
  <si>
    <t>ADRES-CPS-503-2025</t>
  </si>
  <si>
    <t>ANDRES GONZALO JIMENEZ HERRERA</t>
  </si>
  <si>
    <t xml:space="preserve">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gestión documental de la entidad de acuerdo con las normas emitidas por el Archivo General de la Nación. </t>
  </si>
  <si>
    <t>1. Apoyar en la administración documental, disposición, custodia y/o eliminación de  archivos, conforme a las Tablas de Retención Documental, los procedimientos y la  normatividad vigente. 
2. Apoyar en la integridad de los documentos que sean trasladados a la Dirección  Administrativa y Financiera según las normas del Archivo General de la Nación. 
3. Apoyar en la validación documental con el fin que quede organizada y verificar la  aplicación de las Tablas de Retención Documental que tiene la Dirección de Otras  Prestaciones. 
4. Apoyar en la Creación de base de datos y/o actualizar el archivo digital de la Dirección  de Otras Prestaciones. 
5. Mantener actualizada la base de datos del inventario documental de la Dirección de  Otras Prestaciones. 
6. Apoyar en la reasignación de la información que radican para la Dirección Otras  Prestaciones en el sistema ORFEO. 
7. Apoyar en el envío de las comunicaciones emitidas por la Dirección de Otras  Prestaciones físicamente y/o correo electrónico certificado. 
8. Apoyar en la realización de las diferentes actividades de tipo operativo que demande  la gestión de las actividades propias de proceso de revisión documental. 
9. Asistir oportunamente a todas las reuniones y/o mesas de trabajo programadas por el  supervisor del contrato o la respectiva Coordinación de Grupo y/o líder. 
10. Cumplir con las demás actividades que se deriven del objeto y naturaleza del contrato, que para el efecto la designe la Entidad.</t>
  </si>
  <si>
    <t>360-47-994000042955</t>
  </si>
  <si>
    <t>ADRES-CPS-102-2025</t>
  </si>
  <si>
    <t>YESSICA TATIANA DAZA FORERO</t>
  </si>
  <si>
    <t xml:space="preserve">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gestion documental de la entidad de acuerdo con las normas emitidas por el Archivo General de la Nación </t>
  </si>
  <si>
    <t>1. Apoyar en la administración documental, disposición, custodia y/o eliminación de  archivos, conforme a las Tablas de Retención Documental, los procedimientos y la  normatividad vigente. 
2. Apoyar en la integridad de los documentos que sean trasladados a la Dirección  Administrativa y Financiera según ldeceras normas del Archivo General de la Nación. 
3. Apoyar en la validación documental con el fin que quede organizada y verificar la  aplicación de las Tablas de Retención Documental que tiene la Dirección de Otras  Prestaciones. 
4. Apoyar en la Creación de base de datos y/o actualizar el archivo digital de la Dirección  de Otras Prestaciones. 
5. Mantener actualizada la base de datos del inventario documental de la Dirección de  Otras Prestaciones. 
6. Apoyar en la reasignación de la información que radican para la Dirección Otras  Prestaciones en el sistema ORFEO. 
7. Apoyar en el envío de las comunicaciones emitidas por la Dirección de Otras  Prestaciones físicamente y/o correo electrónico certificado. 
8. Apoyar en la realización de las diferentes actividades de tipo operativo que demande  la gestión de las actividades propias de proceso de revisión documental. 
9. Asistir oportunamente a todas las reuniones y/o mesas de trabajo programadas por el  supervisor del contrato o la respectiva Coordinación de Grupo y/o líder. 
10. Cumplir con las demás actividades que se deriven del objeto y naturaleza del contrato, que para el efecto la designe la Entidad.</t>
  </si>
  <si>
    <t>22/01/2025 </t>
  </si>
  <si>
    <t>360-47-994000038941</t>
  </si>
  <si>
    <t>ADRES-CPS-513-2025</t>
  </si>
  <si>
    <t>DEIVID MATEO ANGEL</t>
  </si>
  <si>
    <t xml:space="preserve">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gestión documental de la entidad de acuerdo con las normas emitidas por el Archivo General de la Nación </t>
  </si>
  <si>
    <t>1. Apoyar en la administración documental, disposición, custodia y/o eliminación de  archivos, conforme a las Tablas de Retención Documental, los procedimientos y la  normatividad vigente. 
2. Apoyar en la integridad de los documentos que sean trasladados a la Dirección  Administrativa y Financiera según las normas del Archivo General de la Nación. 
3. Apoyar en la validación documental con el fin que quede organizada y verificar la  aplicación de las Tablas de Retención Documental que tiene la Dirección de Otras  Prestaciones. 
4. Apoyar en la Creación de base de datos y/o actualizar el archivo digital de la Dirección  de Otras Prestaciones. 
5. Mantener actualizada la base de datos del inventario documental de la Dirección de  Otras Prestaciones. 
6. Apoyar en la reasignación de la información que radican para la Dirección Otras  Prestaciones en el sistema ORFEO. 
7. Apoyar en el envío de las comunicaciones emitidas por la Dirección de Otras  Prestaciones físicamente y/o correo electrónico certificado. 
8. Apoyar en la realización de las diferentes actividades de tipo operativo que demande  la gestión de las actividades propias de proceso de revisión documental. 
9.  Revision  de las actividades de tipo operativo que demande  la gestión del proceso de revisión documental. 
10. Elaboracion informe actualizado  de base de datos y/o actualizar el archivo digital de la Dirección  de Otras Prestaciones al lider del proceso . 
11. Asistir oportunamente a todas las reuniones y/o mesas de trabajo programadas por el  supervisor del contrato o la respectiva Coordinación de Grupo y/o líder. 
12. Cumplir con las demás actividades que se deriven del objeto y naturaleza del contrato, que para el efecto la designe la Entidad.</t>
  </si>
  <si>
    <t>360-47-994000042964</t>
  </si>
  <si>
    <t>CONTRATOS</t>
  </si>
  <si>
    <t>recurrente</t>
  </si>
  <si>
    <t>ADRES-CPS-104-2025</t>
  </si>
  <si>
    <t>JUAN PABLO ROJAS HERNANDEZ</t>
  </si>
  <si>
    <t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t>
  </si>
  <si>
    <t>360-47-994000038723</t>
  </si>
  <si>
    <t>ADRES-CPS-103-2025</t>
  </si>
  <si>
    <t>LUCY COLMENARES</t>
  </si>
  <si>
    <t>360-47-994000039007</t>
  </si>
  <si>
    <t>ADRES-CPS-234-2025</t>
  </si>
  <si>
    <t>CLAUDIA MARCELA ZARATE RUGE</t>
  </si>
  <si>
    <t>360-47-994000039746</t>
  </si>
  <si>
    <t>ADRES-CPS-235-2025</t>
  </si>
  <si>
    <t>BLANCA ROSARIO LOZANO LEÓN</t>
  </si>
  <si>
    <t>33-44-101258591</t>
  </si>
  <si>
    <t>ADRES-CPS-511-2025</t>
  </si>
  <si>
    <t>KARLA URREGO</t>
  </si>
  <si>
    <t xml:space="preserve">Prestar los servicios profesionales en la Dirección de Otras Prestaciones de la ADRES para asesorar en los aspectos jurídico contractuales y/o administrativos que sean de su competencia, así como apoyar en los trámites que deban surtirse en el desarrollo de la gestión, precontractual, contractual, postcontractual que adelante la Dirección de Otras Prestaciones, así como apoyar a la entidad en los procesos administrativos y sancionatorios desde las competencias y contratos cuya supervisión y ejecución esté en cabeza de la de la Dirección de Otras Prestaciones </t>
  </si>
  <si>
    <t>1. Asesorar los aspectos jurídicos de los procesos contractuales asociados a la Dirección de Otras Prestaciones de la ADRES en las etapas precontractual, contractual y postcontractual, incluyendo, pero sin limitarse a, la preparación de estudios y demás documentos previos de los contratos de prestación de servicios profesionales y de apoyo a la gestión, así como de las convocatorias públicas, incluidas todas las modalidades de selección, producto de las necesidades de contratación que surjan en la Dirección de Otras Prestaciones. 2. Generar el análisis jurídico requerido respecto de las garantías que deben amparar los contratos a ser suscritos con personas naturales y jurídicas, necesarios para debido desarrollo de las funciones a cargo de la Dirección de Otras Prestaciones. 3. Acompañar jurídicamente en todas las etapas contractuales de las convocatorias públicas, sus audiencias y actuaciones, producto de las necesidades de contratación que surjan en la Dirección de Otras Prestaciones. 4. Asesorar y acompañar jurídicamente la etapa de liquidación y cierre de contratos de la Dirección de Otras Prestaciones que por norma requieran etapa de liquidación. 5. Asesorar y acompañar jurídicamente el seguimiento a la ejecución de los contratos y convenios que estén en cabeza de la DOP, garantizando el óptimo y oportuno desarrollo de los mismos.6. Asesorar a la Dirección de Otras Prestaciones de la ADRES frente a la solución de los
eventuales conflictos de interés que se susciten en materia contractual.
7. Acompañar jurídicamente el trámite de expedición de las solicitudes de aclaración,
informes y actos administrativos producto de la ejecución contractual la Dirección de
Otras Prestaciones.
8. Acompañar jurídicamente los procesos administrativos y/o sancionatorios de los
contratos cuya supervisión y ejecución esté en cabeza de la Dirección de Otras
Prestaciones.
9. Elaborar conceptos relacionados con el objeto el contrato
10. Asistir a las reuniones virtuales y/o presenciales en donde se requiera asesoría y
acompañamiento jurídico de conformidad con el objeto del contrato.
11. Cumplir con las demás actividades que estén relacionadas con el objeto contractual</t>
  </si>
  <si>
    <t>21-46-101110979</t>
  </si>
  <si>
    <t>ADRES-CPS-204-2025</t>
  </si>
  <si>
    <t>BLANCA LILI VIVI QUINTANA</t>
  </si>
  <si>
    <t xml:space="preserve">Prestar servicios profesionales especializados a la DOP realizando acompañamiento jurídico para el fortalecimiento de la Entidad en el marco de los procesos de reconocimiento y pago de servicios y tecnologías en salud nofinanciadas con la UPC,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atención y respuesta a los requerimientos de entes de control y autoridades judiciales. </t>
  </si>
  <si>
    <t>1. Efectuar el acompañamiento jurídico que se requiera frente a
requerimientos de autoridades administrativas, judiciales y entes de
control.
2. Orientar jurídicamente en los asuntos propios del objeto contractual y
emitir los documentos con los conceptos jurídicos que le sean solicitados
por la Dirección de Otras Prestaciones de la ADRES.
3. Revisar los proyectos de ley, decretos, resoluciones y respuestas que se
preparen o expidan en el marco del Sistema General de Seguridad Social
en Salud en el marco de sus funciones.
4. Elaborar y presentar un informe periódico de seguimiento al cumplimiento
de requerimientos de autoridades administrativas, judiciales y entes de
control, generando recomendaciones.
5. Brindar asesoría jurídica y revisar los actos administrativos, recursos,
revocatorias directas, derechos de petición, tutelas, consultas y demás acciones, relacionados con el objeto del contrato y que sean sometidos a
su consideración por el Director de Otras Prestaciones.
6. Asistir a las reuniones que señale el supervisor del contrato, relacionadas
con el objeto del contrato.
7. Cumplir con las demás actividades que estén relacionadas con el objeto
contractual.</t>
  </si>
  <si>
    <t>33-46-101062548</t>
  </si>
  <si>
    <t>35.875.046,00 C</t>
  </si>
  <si>
    <t>ADRES-CPS-089-2025</t>
  </si>
  <si>
    <t>JUAN DIEGO MONTENEGRO TIMÓN</t>
  </si>
  <si>
    <t xml:space="preserve">Prestar servicios profesionales especializados a la Dirección de Otras Prestaciones en los asuntos jurídicos propios de esa Dirección y asesorar el cumplimiento de providencias judiciales, revisión de solicitudes de conciliación, apoyo en la preparación de estudios y documentos previos para la contratación requerida por la DOP; así como el desarrollo de convenios con actores del Sistema de Seguridad Social Integral. </t>
  </si>
  <si>
    <t>1. Orientar jurídicamente en los asuntos propios del objeto contractual y emitir los
documentos con los conceptos jurídicos que le sean solicitados por la Dirección de Otras
Prestaciones de la ADRES.
2. Apoyar por solicitud del Director de Otras Prestaciones, en la revisión de los proyectos
de ley, decretos, resoluciones y respuestas que se preparen o expidan en el marco del
Sistema General de Seguridad Social en Salud en el marco de sus funciones.
3. Revisar los documentos que solicite el supervisor del contrato frente a los temas
jurídicos, administrativos y/o relacionados con el Sistema General de Seguridad Social en
Salud propios de la Dirección de Otras Prestaciones y/o relacionados con el objeto
contractual.
4. Revisar los oficios, comunicaciones, resoluciones y demás documentos que sean
proyectados para la firma del Director de Otras Prestaciones en virtud de las funciones
legales asignadas a dicha dirección y las funciones delegadas por la Dirección General.
5. Revisar los asuntos que deba analizar el Director de Otras Prestaciones en el marco del
Comité de Conciliación de la entidad.
6. Brindar asesoría jurídica y revisar los actos administrativos, recursos, revocatorias
directas, derechos de petición, tutelas, consultas y demás acciones, relacionados con el
objeto del contrato y que sean sometidos a su consideración por el Director de Otras
Prestaciones.
7. Efectuar el acompañamiento jurídico que se requiera en los eventos en los que se
presenten actualizaciones normativas que involucren las funciones, actuaciones y/o los
procedimientos solicitados por la Dirección de Otras Prestaciones de la ADRES.8. Asistir a las reuniones que señale el supervisor del contrato, relacionadas con el objeto
del contrato.
9. Cumplir con las demás actividades que estén relacionadas con el objeto contractual.</t>
  </si>
  <si>
    <t>33-46-101062021</t>
  </si>
  <si>
    <t>SF-Seleccione el producto-S-N-4---DOP-11</t>
  </si>
  <si>
    <t>ADRES-CPS-143-2025</t>
  </si>
  <si>
    <t>ALCIRA YANETH MALAGÓN MUÑOZ</t>
  </si>
  <si>
    <t xml:space="preserve">Prestar servicios profesionales a la Dirección de Otras Prestaciones de la ADRES en las actividades de seguimiento, reporte y/o actualizaciones relacionadas con la planeación estratégica de la Dirección. </t>
  </si>
  <si>
    <t>1. Participar en la elaboración, ajuste o actualización de la formulación de los planes de acción, mapas de riesgos y formulación de indicadores de la Dirección de Otras Prestaciones. 2. Realizar seguimiento y reporte a los indicadores de gestión y plan de acción de la dependencia. 3. Ajustar, elaborar o actualizar los manuales operativos de la Dirección de Otras Prestaciones. 4. Realizar seguimiento a los planes de mejoramiento de la Dirección de Otras Prestaciones, según las directrices y acompañamiento de la Oficina de Control Interno. 5. Elaborar, ajustar y reportar los riesgos asociados a la operación de la Dirección de Otras Prestaciones. 6. Reportar los avances de los planes de acción de la Dirección de Otras Prestaciones. 7. Realizar seguimiento y actualización al plan de adquisiciones de la Dirección de Otras Prestaciones. 8. Atender las auditorías internas que adelante la Oficina de Control Interno de la ADRES, y remitir los insumos y demás reportes que esta requiera. 9. Las demás actividades que se deriven del objeto y naturaleza del contrato, que para el efecto le asigne la Dirección de Otras Prestaciones</t>
  </si>
  <si>
    <t>96-46-101025312</t>
  </si>
  <si>
    <t>SF-Seleccione el producto-S-N-3---DOP-2</t>
  </si>
  <si>
    <t>ADRES-CPS-208-2025</t>
  </si>
  <si>
    <t>ELIANA MOLANO</t>
  </si>
  <si>
    <t xml:space="preserve">Prestar servicios profesionales especializados a la Dirección de Otras Prestaciones de la ADRES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t>
  </si>
  <si>
    <t xml:space="preserve">1. Realizar las actividades de seguimiento, implementación, verificación, definición y control de los servicios y tecnologías en salud no financiadas con la UPC ni con los presupuestos máximos, así como las reclamaciones por eventos catastróficos de origen natural, terroristas y accidentes de tránsito, de conformidad con el marco normativo vigente y con la observancia y aplicación de los procedimientos de la Dirección de Otras Prestaciones. 
2. Realizar el acompañamiento técnico que requiera la Dirección de Otras Prestaciones en la revisión o elaboración de los manuales, procedimientos, relacionados con la auditoría por concepto de servicios y tecnologías en salud no financiadas con la UPC ni con los presupuestos máximos, así como las reclamaciones por eventos catastróficos de origen natural, terroristas y accidentes de tránsito que le sean asignados por el supervisor del contrato.
3. Revisar las respuestas a las peticiones y diferentes requerimientos de los particulares, entes de control y demás autoridades relacionadas con la auditoría por concepto de servicios y tecnologías en salud no financiadas con la UPC ni con los presupuestos máximos, así como las reclamaciones por eventos catastróficos de origen natural, terroristas y accidentes de tránsito que le asigne el supervisor del contrato en el marco del objeto del contrato. 
4.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en aquellos casos que le solicite el supervisor del contrato. 
5. Verificar el cumplimiento de las actividades relacionadas con el proceso de certificación de los pre cierres, cierres y comunicación de resultados de los paquetes producto de la auditoría integral por concepto de servicios y tecnologías en salud no financiadas con la UPC ni con los presupuestos máximos, así como las reclamaciones por eventos catastróficos de origen natural, terroristas y accidentes de tránsito conforme los procedimientos y manuales de la Dirección de Otras Prestaciones en los casos que le sean asignados por el Supervisor del Contrato. 
6. Revisar, conceptuar y emitir los documentos, conceptos e informes que se requieran durante el trámite de verificación de los servicios y tecnologías en salud no financiadas con la UPC ni con los presupuestos máximos, de las reclamaciones por eventos catastróficos de origen natural, terroristas 
y accidentes de tránsito; así como del proceso de reintegro de recursos a favor del sistema por recobros apropiados o reconocidos sin justa causa, que le sean asignados por el supervisor del contrato.
7. Participar en las reuniones virtuales y /o presenciales en que se solicite su asistencia por la relación de los temas a tratar con las actividades del objeto contractual, bajo la coordinación del supervisor del contrato.
8. Las demás actividades que se deriven del objeto y naturaleza del contrato, que para el efecto le asigne la Dirección de Otras Prestaciones.
</t>
  </si>
  <si>
    <t>21-46-101107620</t>
  </si>
  <si>
    <t>EST-GM_1-2-2-3-SIA-1-DOP-13
EST-GM_1-2-2-3-SIA-2-DOP-14
EST-GM_1-2-2-3-SIA-3-DOP-15
EST-GM_1-2-2-3-SIA-4-DOP-16
EST-GM_1-2-2-3-SIA-5-DOP-17</t>
  </si>
  <si>
    <t>VACANTE SIA</t>
  </si>
  <si>
    <t xml:space="preserve">Prestar Servicios profesionales a a la Dirección de Otras Prestaciones de la ADRES para la ejecución de actividades de documentación de proyectos de acuerdo a la metodología PMI, PAA y del PAIA institucional sobre los proyectos de la dirección. </t>
  </si>
  <si>
    <t xml:space="preserve"> Desarrollar y presentar toda la documentación requerida por la oficina de la OAPCR institucional, incluyendo, pero no limitándose a, el Plan Institucional de Ahorro (PIA), el Plan Anual de Adquisiciones (PAA) y otros documentos relacionados con el proyecto sobre los entregables del proyecto.</t>
  </si>
  <si>
    <t>ADRES-CPS-674-2025</t>
  </si>
  <si>
    <t>DIANA MILENA CASTELLANOS QUIROGA</t>
  </si>
  <si>
    <t xml:space="preserve">Prestar servicios profesionales especializados a la Dirección de Otras Prestaciones de la ADRES en las actividades de elaboración, reporte y/o actualizaciones asociados a la gestión del sistema de auditoría integral, así como en el apoyo de la definición de criterios de auditoría para la revisión, implementación y seguimiento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t>
  </si>
  <si>
    <t>Brindar soporte técnico al proceso de auditoría de reclamaciones.
Realizar asistencia técnica a las entidades reclamantes, firmas auditoras y demás organismos que lo requieran sobre el proceso de auditorías reclamaciones.
Apoyar la planificación, elaboración y desarrollo de procesos y procedimientos de auditoría, así como en la elaboración de manuales, rutas, procesos, procedimientos y demás documentos que se requieran por parte de la DOP.
Elaborar conceptos técnicos en el proceso de auditoría.
Apoyar la verificación y análisis del cumplimiento de manuales de auditoría, así como en la Elaboración y presentación de informes técnicos de auditoría, según sea requerido
Apoyar la articulación y gestión del trabajo en equipo en función de la mejora de los procesos y procedimientos de auditoría.
Contribuir desde su conocimiento, en el apoyo al desarrollo de herramientas tecnológicas e informáticas en el marco del proceso de auditoría
Apoyar la verificación del Prototipo de IA, analizando la pertinencia clínica de las glosas generadas por el sistema de IA, contrastándolas con los Manuales Únicos de Glosas Vigentes (Resoluciones 3047/2008, 0416/2009 y 2284/2023), listados de códigos, guías clínicas vigentes y demás elementos documentales aportados.
Participar en Iteraciones de Entrenamiento, realizando la retroalimentación especializada durante las fases iterativas de desarrollo del modelo.
Revisar los resultados automatizados, particularmente la trazabilidad normativa de cada glosa emitida por el sistema, asegurando que esté sustentada en evidencia técnica, clínica y normativa.
Elaborar informe técnico de la validación por iteración, incluyendo análisis de precisión, pertinencia y riesgos asociados.
Verificar la Calidad y Ética del Proceso asociado al prototipo de IA, en el sentido que las decisiones del prototipo respeten principios de equidad, no discriminación, confidencialidad de datos y ética médica.
Apoyar la Transferencia de Conocimiento al interior de la ADRES en el uso del sistema de IA.
Participar y asistir a las reuniones, las capacitaciones y/o mesas de trabajo con Equipos Técnicos y Jurídicos, mesas técnicas con desarrolladores, analistas, otros auditores y abogados, y en general las que sean requeridas conforme al objeto contractual</t>
  </si>
  <si>
    <t>Junio</t>
  </si>
  <si>
    <t>7</t>
  </si>
  <si>
    <t>ADRES-CPS-673-2025</t>
  </si>
  <si>
    <t>JOSE FERNANDO GOMEZ PRADA</t>
  </si>
  <si>
    <t xml:space="preserve">Prestar servicios profesionales especializados a la Dirección de Otras Prestaciones de la ADRES en las actividades de elaboración, reporte y/o actualizaciones asociados a la gestión del sistema de auditoría integral, así como en el apoyo de la definición de criterios de auditoría para la revisión, implementación y seguimiento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t>
  </si>
  <si>
    <t>ADRES-CPS-638-2025</t>
  </si>
  <si>
    <t>YURLYAN LISSETTE GARZON GARZON</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</si>
  <si>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ID 259- DOP</t>
  </si>
  <si>
    <t/>
  </si>
  <si>
    <t>ADRES-CPS-675-2025</t>
  </si>
  <si>
    <t>NIDIA ESPERANZA MUÑOZ</t>
  </si>
  <si>
    <t xml:space="preserve">Prestar servicios profesionales a la Dirección de Otras Prestaciones de la ADRES en el control y la elaboración de informes y análisis requeridos por los grupos internos de la Dirección de Otras Prestaciones sobre hallazgos y elaboración de conceptos referentes a la verificación y validación de las causales incluidas en los procesos de reintegro de recursos apropiados o reconocidos sin justa causa, así como los procesos judiciales requeridos por la Oficina Asesora Jurídica y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</si>
  <si>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ADRES-CPS-639-2025</t>
  </si>
  <si>
    <t>CAMILO ANDRES PEÑA VALDERRAMA</t>
  </si>
  <si>
    <t xml:space="preserve">Prestar servicios profesionales especializados a la Dirección de Otras Prestaciones de la ADRES respondiendo por el componente técnico designado en la elaboración de conceptos, informes y análisis solicitados por los grupos internos de la Dirección de Otras Prestaciones y los procesos judiciales requeridos por la Oficina Asesora Jurídica y que han sido presentadas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</si>
  <si>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33-46-101066681</t>
  </si>
  <si>
    <t>ADRES-CPS-636-2025</t>
  </si>
  <si>
    <t>Prestar servicios profesionales especializados a la Dirección de Otras Prestaciones de la ADRES para adelantar las acciones coordinadas, de planeación, gestión, ejecución técnica y operativa del proceso de auditoría de reclamación de persona jurídica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en la gestión y enlace de las mesas técnicas que se llevan a cabo con entidades públicas del sector salud, para fortalecer el contexto técnico del proceso de auditoría a carga de la Dirección. ID 262- DOP</t>
  </si>
  <si>
    <t>1. Elaborar informes de balance y boletines con base en la información de la DOP dirigida a entes internos y externos. 
2. Articular y levantar información requerida para realizar analítica de datos con los otros procesos de la entidad. 
3.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4. Participar activamente en las capacitaciones, reuniones, conciliaciones y/o mesas de trabajo programadas. 
5. Gestionar los requerimientos de información solicitada por la Dirección General de la ADRES. 
6. Proponer la elaboración de actos administrativos, definir los procedimientos y ejecutar las actividades necesarias para llevar a cabo el monitoreo y auditoría a los servicios y tecnologías en salud no financiadas con la UPC
7. Gestionar la generación de la información y efectuar el análisis de los reportes de los módulos de MIPRES. 
8. Participar en las reuniones en que se solicite su asistencia por la relación de los temas a tratar con las actividades del objeto contractual, así como en las capacitaciones y/o mesas de trabajo programadas.
 9. Realizar análisis financiero del impacto de proyectos de ley, actos legislativos, leyes y actos administrativos para los asuntos asignados a la Dirección de Otras Prestaciones. 
10. Brindar apoyo en la supervisión de contratos y actividades que le sean asignados, dentro del marco de ejecución del objeto contractual. 
11. Apoyar en la elaboración y estructuración de los proyectos institucionales que tengan por objetivo el mejoramiento de los procesos y procedimientos de la auditoría adelantada por la ADRES sobre los recobros y reclamaciones.  
12. Las demás actividades que se deriven del objeto y naturaleza del contrato, que para el efecto le asigne la Dirección de Otras Prestaciones.</t>
  </si>
  <si>
    <t>ADRES-CPS-668-2025</t>
  </si>
  <si>
    <t>Prestar servicios profesionales especializados en la Dirección de Otras Prestaciones de la ADRES en los aspectos jurídico-contractuales y administrativos que sean de su competencia, así como para adelantar las acciones coordinadas, de gestión, y ejecución en el desarrollo de las diferentes etapas contractuales que adelante y/o tenga a cargo la Dirección. ID 263</t>
  </si>
  <si>
    <t>SOLEDAD CHAPARRO</t>
  </si>
  <si>
    <t>Prestar servicios profesionales especializados a la Dirección de otras Prestaciones de la ADRES en el fortalecimiento y seguimiento del componente médico relacionado con el proceso de revisión de calidad de los resultados de auditoría de las cuentas presentadas por concepto de servicios y tecnologías en salud no financiadas con la UPC o con presupuestos máximos; así como de las reclamaciones de servicios médicos, indemnizaciones y gastos derivados de accidentes de tránsito, eventos catastróficos de origen natural eventos terroristas y demás eventos aprobados por el Ministerio de Salud y Protección Social. ID -264</t>
  </si>
  <si>
    <t>GERSON IVAN GONZALEZ</t>
  </si>
  <si>
    <t>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gestión documental de la entidad de acuerdo con las normas emitidas por el Archivo General de la Nación.</t>
  </si>
  <si>
    <t>ADRES-CPS-729-2025</t>
  </si>
  <si>
    <t>DANIEL MAURICIO MILQUES REYES</t>
  </si>
  <si>
    <t>DIANA MARCELA BALLEN</t>
  </si>
  <si>
    <t>SF-Seleccione el producto-S-N-4---DOP-10</t>
  </si>
  <si>
    <t>GLADYS AGUILERA BERMUDEZ</t>
  </si>
  <si>
    <t>INGRID YOHANA GUZMAN AVELLANEDA</t>
  </si>
  <si>
    <t>SANDRA GARCIA JIMENEZ</t>
  </si>
  <si>
    <t>SF-Seleccione el producto-S-N-4---DOP-13</t>
  </si>
  <si>
    <t>GLADYS BEJARANO CLAVIJO</t>
  </si>
  <si>
    <t>SF-Seleccione el producto-S-N-4---DOP-14</t>
  </si>
  <si>
    <t xml:space="preserve">Prestar servicios profesionales especializados a la Dirección de Otras Prestaciones en las actividades del componente financiero del proceso de revisión de calidad de los resultados de auditoría, así como en la revisión técnico-financiera de las cuentas presentadas por tecnologías en salud para el adecuado análisis del comportamiento de ingresos, gastos y valores a girar a proveedores e instituciones prestadoras de servicios de salud y demás que sean requeridas conforme a las funciones de la DOP. </t>
  </si>
  <si>
    <t>1. Revisar y emitir recomendaciones asociadas al componente financiero, en el marco del proceso de revisión de calidad, de las solicitudes de reclamaciones con el propósito de garantizar la unicidad de la aplicación de los criterios de auditoría en los diversos paquetes auditados directamente por la Entidad o por los terceros contratados, para el trámite de las reclamaciones presentadas por las personas naturales y jurídicas, como consecuencia de la atención en salud y las indemnizaciones por eventos catastróficos de origen natural, terroristas y accidentes de tránsito, en el marco del objeto del contrato.
2. Apoyar y participar en la elaboración y actualización de los documentos y/o soportes relacionados con los aspectos financieros y normativos, así como emitir las respuestas y/o conceptos técnicos que requieran el grupo interno de validación de resultados de auditoría para mejorar los procesos técnicos de validación y los criterios de auditoría que se deben aplicar en el proceso de revisión y verificación de las cuentas de reclamaciones.
3. Retroalimentar al grupo interno de validación de resultados de auditoría, cuando se identifiquen posibles desviaciones en la aplicación de los criterios de auditoría y en el uso correcto de las herramientas de sistemas y/o formatos aplicables, de igual forma, realizar seguimiento a la productividad del personal involucrado en labores de validación de calidad de las reclamaciones de personas naturales o jurídicas.
4. Entregar la información e insumos requeridos para las conciliaciones de los paquetes de reclamaciones y/o cuentas que le sean asignadas al grupo del componente que lidera, para su trámite, en apoyo a la Dirección de Otras Prestación y en cumplimiento del objeto del contrato.
5. Participar en las sesiones de conciliación y/o reuniones, capacitaciones a las que se le cite para que brinde apoyo técnico desde el criterio financiero necesario a fin de justificar las no conformidades encontradas en el proceso de verificación de calidad de las cuentas de reclamaciones presentadas por las personas naturales y jurídicas.
6. Revisar y validar certificaciones de pre-cierre y cierre de los paquetes auditados directamente por la Entidad o por los terceros contratados para dar continuidad al trámite de la ordenación del gasto a solicitud del supervisor del contrato y en apoyo a la gestión de la Dirección de Otras Prestaciones
7. Las demás actividades que se deriven del objeto y naturaleza del contrato, que para el efecto le asigne el supervisor.</t>
  </si>
  <si>
    <t>SF-Seleccione el producto-S-N-4---DOP-15</t>
  </si>
  <si>
    <t>FABIO ANDRES LEÓN</t>
  </si>
  <si>
    <t xml:space="preserve">Prestar servicios profesionales jurídicos a la Dirección de Otras Prestaciones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 </t>
  </si>
  <si>
    <t>SIA/PJ</t>
  </si>
  <si>
    <t>JORGE AUGUSTO SUAREZ  ISAZA</t>
  </si>
  <si>
    <t>Prestar servicios profesionales en la Dirección de Otras Prestaciones para apoyar las actividades que sean requeridas en los procesos de  soluciones tecnológicas que se necesiten en la operación y fortalecimiento de los procesos de la Dirección.ID-270-DOP</t>
  </si>
  <si>
    <t>Noviembre</t>
  </si>
  <si>
    <t xml:space="preserve">FERNANDO JAVIER BERNAL TREJO </t>
  </si>
  <si>
    <t>Prestar servicios profesionales a la Dirección de Otras Prestaciones de la ADRES para la gestión, ejecución y entrega de la documentación técnica y administrativa de los proyectos de mejoramiento de la Dirección y auditoría de la cuentas no financiadas por la UPC o con presupuestos máximos, de acuerdo a la metodología PMI, SCRUM, PAA e institucional, lo anterior, conforme a lo establecido en la normativa y manuales vigente de la ADRES. ID-271-DOP</t>
  </si>
  <si>
    <t>IVAN ALFREDO MENDOZA PULIDO</t>
  </si>
  <si>
    <t>Prestar servicios profesionales especializados a la Dirección de Otras Prestaciones de la ADRES, para apoyar el desarrollo e implementación de proyectos misionales estratégicos orientados a la optimización, automatización y auditoría de las cuentas asociadas a los servicios y tecnologías en salud no financiadas con la UPC o con presupuestos máximos, enfocado en la integración, gestión y aseguramiento de la alta disponibilidad y calidad de la información, aplicando enfoques DataOps y MLOps en el marco de la arquitectura tecnológica institucional y de acuerdo con los lineamientos, metodologías y estándares vigentes de la ADRES.ID-272-DOP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</si>
</sst>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
    <numFmt numFmtId="165" formatCode="#,###\ &quot;COP&quot;"/>
    <numFmt numFmtId="166" formatCode="#,##0.0"/>
  </numFmts>
  <fonts count="12" x14ac:knownFonts="1">
    <font>
      <sz val="11"/>
      <color theme="1"/>
      <name val="Aptos Narrow"/>
      <family val="2"/>
      <scheme val="minor"/>
    </font>
    <font>
      <b/>
      <sz val="8"/>
      <color rgb="FF000000"/>
      <name val="Calibri"/>
      <family val="2"/>
    </font>
    <font>
      <sz val="8"/>
      <color rgb="FF000000"/>
      <name val="Calibri"/>
      <family val="2"/>
    </font>
    <font>
      <sz val="8"/>
      <color theme="1"/>
      <name val="Aptos Narrow"/>
      <family val="2"/>
      <scheme val="minor"/>
    </font>
    <font>
      <sz val="10"/>
      <color theme="1"/>
      <name val="Verdana"/>
      <family val="2"/>
    </font>
    <font>
      <sz val="8"/>
      <color theme="1"/>
      <name val="Verdana"/>
      <family val="2"/>
    </font>
    <font>
      <sz val="10"/>
      <color theme="1"/>
      <name val="Arial"/>
      <family val="2"/>
    </font>
    <font>
      <sz val="8"/>
      <name val="Calibri"/>
      <family val="2"/>
    </font>
    <font>
      <sz val="8"/>
      <color rgb="FFFF0000"/>
      <name val="Aptos Narrow"/>
      <family val="2"/>
      <scheme val="minor"/>
    </font>
    <font>
      <sz val="8"/>
      <color rgb="FFFF0000"/>
      <name val="Verdana"/>
      <family val="2"/>
    </font>
    <font>
      <sz val="8"/>
      <color rgb="FFFF0000"/>
      <name val="Calibri"/>
      <family val="2"/>
    </font>
    <font>
      <sz val="8"/>
      <color theme="1"/>
      <name val="Calibri"/>
      <family val="2"/>
    </font>
  </fonts>
  <fills count="6">
    <fill>
      <patternFill patternType="none"/>
    </fill>
    <fill>
      <patternFill patternType="gray125"/>
    </fill>
    <fill>
      <patternFill patternType="solid">
        <fgColor rgb="FF48E6D3"/>
        <bgColor rgb="FF000000"/>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9" fontId="4" fillId="0" borderId="0" applyFill="0" applyBorder="0" applyProtection="0">
      <alignment horizontal="left" vertical="center"/>
    </xf>
    <xf numFmtId="165" fontId="6" fillId="0" borderId="0" applyFont="0" applyFill="0" applyBorder="0" applyAlignment="0" applyProtection="0"/>
  </cellStyleXfs>
  <cellXfs count="43">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wrapText="1"/>
    </xf>
    <xf numFmtId="0" fontId="3" fillId="0" borderId="1" xfId="0" applyFont="1" applyBorder="1"/>
    <xf numFmtId="0" fontId="3" fillId="0" borderId="1" xfId="0" applyFont="1" applyBorder="1" applyAlignment="1">
      <alignment horizontal="center" vertical="center"/>
    </xf>
    <xf numFmtId="0" fontId="5" fillId="0" borderId="1" xfId="1" applyNumberFormat="1" applyFont="1" applyBorder="1" applyProtection="1">
      <alignment horizontal="left" vertical="center"/>
      <protection locked="0"/>
    </xf>
    <xf numFmtId="164" fontId="3" fillId="0" borderId="1" xfId="0" applyNumberFormat="1" applyFont="1" applyBorder="1"/>
    <xf numFmtId="165" fontId="3" fillId="0" borderId="1" xfId="2" applyFont="1" applyBorder="1" applyAlignment="1" applyProtection="1">
      <protection locked="0"/>
    </xf>
    <xf numFmtId="164" fontId="3" fillId="0" borderId="1" xfId="2" applyNumberFormat="1" applyFont="1" applyBorder="1" applyAlignment="1" applyProtection="1">
      <protection locked="0"/>
    </xf>
    <xf numFmtId="14" fontId="3" fillId="0" borderId="1" xfId="0" applyNumberFormat="1" applyFont="1" applyBorder="1"/>
    <xf numFmtId="166" fontId="7" fillId="3" borderId="1" xfId="0" applyNumberFormat="1" applyFont="1" applyFill="1" applyBorder="1" applyAlignment="1">
      <alignment horizontal="center"/>
    </xf>
    <xf numFmtId="14" fontId="7" fillId="3" borderId="1" xfId="0" applyNumberFormat="1" applyFont="1" applyFill="1" applyBorder="1" applyAlignment="1">
      <alignment horizontal="center"/>
    </xf>
    <xf numFmtId="0" fontId="3" fillId="0" borderId="0" xfId="0" applyFont="1"/>
    <xf numFmtId="0" fontId="0" fillId="0" borderId="1" xfId="0" applyBorder="1"/>
    <xf numFmtId="0" fontId="3" fillId="4" borderId="1" xfId="0" applyFont="1" applyFill="1" applyBorder="1"/>
    <xf numFmtId="0" fontId="3" fillId="4" borderId="1" xfId="0" applyFont="1" applyFill="1" applyBorder="1" applyAlignment="1">
      <alignment horizontal="center" vertical="center"/>
    </xf>
    <xf numFmtId="0" fontId="5" fillId="4" borderId="1" xfId="1" applyNumberFormat="1" applyFont="1" applyFill="1" applyBorder="1" applyProtection="1">
      <alignment horizontal="left" vertical="center"/>
      <protection locked="0"/>
    </xf>
    <xf numFmtId="164" fontId="3" fillId="4" borderId="1" xfId="0" applyNumberFormat="1" applyFont="1" applyFill="1" applyBorder="1"/>
    <xf numFmtId="165" fontId="3" fillId="4" borderId="1" xfId="2" applyFont="1" applyFill="1" applyBorder="1" applyAlignment="1" applyProtection="1">
      <protection locked="0"/>
    </xf>
    <xf numFmtId="164" fontId="3" fillId="4" borderId="1" xfId="2" applyNumberFormat="1" applyFont="1" applyFill="1" applyBorder="1" applyAlignment="1" applyProtection="1">
      <protection locked="0"/>
    </xf>
    <xf numFmtId="14" fontId="3" fillId="4" borderId="1" xfId="0" applyNumberFormat="1" applyFont="1" applyFill="1" applyBorder="1"/>
    <xf numFmtId="166" fontId="7" fillId="5" borderId="1" xfId="0" applyNumberFormat="1" applyFont="1" applyFill="1" applyBorder="1" applyAlignment="1">
      <alignment horizontal="center"/>
    </xf>
    <xf numFmtId="14" fontId="7" fillId="5" borderId="1" xfId="0" applyNumberFormat="1" applyFont="1" applyFill="1" applyBorder="1" applyAlignment="1">
      <alignment horizontal="center"/>
    </xf>
    <xf numFmtId="0" fontId="3" fillId="4" borderId="0" xfId="0" applyFont="1" applyFill="1"/>
    <xf numFmtId="0" fontId="8" fillId="0" borderId="1" xfId="0" applyFont="1" applyBorder="1"/>
    <xf numFmtId="0" fontId="8" fillId="0" borderId="1" xfId="0" applyFont="1" applyBorder="1" applyAlignment="1">
      <alignment horizontal="center" vertical="center"/>
    </xf>
    <xf numFmtId="0" fontId="9" fillId="0" borderId="1" xfId="1" applyNumberFormat="1" applyFont="1" applyBorder="1" applyProtection="1">
      <alignment horizontal="left" vertical="center"/>
      <protection locked="0"/>
    </xf>
    <xf numFmtId="164" fontId="8" fillId="0" borderId="1" xfId="0" applyNumberFormat="1" applyFont="1" applyBorder="1"/>
    <xf numFmtId="165" fontId="8" fillId="0" borderId="1" xfId="2" applyFont="1" applyBorder="1" applyAlignment="1" applyProtection="1">
      <protection locked="0"/>
    </xf>
    <xf numFmtId="14" fontId="8" fillId="0" borderId="1" xfId="0" applyNumberFormat="1" applyFont="1" applyBorder="1"/>
    <xf numFmtId="166" fontId="10" fillId="3" borderId="1" xfId="0" applyNumberFormat="1" applyFont="1" applyFill="1" applyBorder="1" applyAlignment="1">
      <alignment horizontal="center"/>
    </xf>
    <xf numFmtId="14" fontId="10" fillId="3" borderId="1" xfId="0" applyNumberFormat="1" applyFont="1" applyFill="1" applyBorder="1" applyAlignment="1">
      <alignment horizontal="center"/>
    </xf>
    <xf numFmtId="166" fontId="11" fillId="4" borderId="1" xfId="0" applyNumberFormat="1" applyFont="1" applyFill="1" applyBorder="1" applyProtection="1">
      <protection hidden="1"/>
    </xf>
    <xf numFmtId="0" fontId="7" fillId="3" borderId="1" xfId="0" applyFont="1" applyFill="1" applyBorder="1" applyAlignment="1">
      <alignment horizontal="center"/>
    </xf>
    <xf numFmtId="14" fontId="11" fillId="4" borderId="1" xfId="0" applyNumberFormat="1" applyFont="1" applyFill="1" applyBorder="1" applyProtection="1">
      <protection hidden="1"/>
    </xf>
    <xf numFmtId="166" fontId="10" fillId="5" borderId="1" xfId="0" applyNumberFormat="1" applyFont="1" applyFill="1" applyBorder="1" applyAlignment="1">
      <alignment horizontal="center"/>
    </xf>
    <xf numFmtId="14" fontId="10" fillId="5" borderId="1" xfId="0" applyNumberFormat="1" applyFont="1" applyFill="1" applyBorder="1" applyAlignment="1">
      <alignment horizontal="center"/>
    </xf>
    <xf numFmtId="0" fontId="3" fillId="0" borderId="1" xfId="0" applyFont="1" applyBorder="1" applyAlignment="1">
      <alignment wrapText="1"/>
    </xf>
    <xf numFmtId="166" fontId="7" fillId="3" borderId="1" xfId="0" applyNumberFormat="1" applyFont="1" applyFill="1" applyBorder="1" applyAlignment="1">
      <alignment horizontal="center" vertical="center"/>
    </xf>
    <xf numFmtId="14" fontId="7" fillId="3" borderId="1" xfId="0" applyNumberFormat="1" applyFont="1" applyFill="1" applyBorder="1" applyAlignment="1">
      <alignment horizontal="center" vertical="center"/>
    </xf>
    <xf numFmtId="49" fontId="5" fillId="0" borderId="1" xfId="1" applyFont="1" applyBorder="1" applyProtection="1">
      <alignment horizontal="left" vertical="center"/>
      <protection locked="0"/>
    </xf>
    <xf numFmtId="0" fontId="11" fillId="0" borderId="1" xfId="0" applyFont="1" applyBorder="1" applyAlignment="1">
      <alignment vertical="center"/>
    </xf>
  </cellXfs>
  <cellStyles count="3">
    <cellStyle name="BodyStyle" xfId="1" xr:uid="{064525B8-DDA8-47CB-97DF-3C726CD423A4}"/>
    <cellStyle name="Currency" xfId="2" xr:uid="{0701355A-8353-4955-87F1-A1F3A136B914}"/>
    <cellStyle name="Normal" xfId="0" builtinId="0"/>
  </cellStyles>
  <dxfs count="1">
    <dxf>
      <fill>
        <patternFill patternType="solid">
          <fgColor auto="1"/>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E4499-973D-40C3-8EEA-6F316EA2CCD0}">
  <sheetPr filterMode="1"/>
  <dimension ref="A1:AP277"/>
  <sheetViews>
    <sheetView tabSelected="1" zoomScale="115" zoomScaleNormal="115" workbookViewId="0">
      <pane xSplit="2" topLeftCell="C1" activePane="topRight" state="frozen"/>
      <selection activeCell="A2" sqref="A2"/>
      <selection pane="topRight" activeCell="L8" sqref="L8:L259"/>
    </sheetView>
  </sheetViews>
  <sheetFormatPr baseColWidth="10" defaultColWidth="20.7109375" defaultRowHeight="11.25" x14ac:dyDescent="0.2"/>
  <cols>
    <col min="1" max="1" width="20.7109375" style="13"/>
    <col min="2" max="2" width="6" style="13" customWidth="1"/>
    <col min="3" max="3" width="20.7109375" style="13"/>
    <col min="4" max="4" width="6.28515625" style="13" customWidth="1"/>
    <col min="5" max="5" width="20.7109375" style="13"/>
    <col min="6" max="6" width="14.28515625" style="13" customWidth="1"/>
    <col min="7" max="7" width="20.7109375" style="13"/>
    <col min="8" max="8" width="10.85546875" style="13" customWidth="1"/>
    <col min="9" max="9" width="12.5703125" style="13" customWidth="1"/>
    <col min="10" max="10" width="13.28515625" style="13" customWidth="1"/>
    <col min="11" max="11" width="9.42578125" style="13" customWidth="1"/>
    <col min="12" max="12" width="22.7109375" style="13" customWidth="1"/>
    <col min="13" max="13" width="26.28515625" style="13" customWidth="1"/>
    <col min="14" max="14" width="4.85546875" style="13" customWidth="1"/>
    <col min="15" max="15" width="17.42578125" style="13" customWidth="1"/>
    <col min="16" max="16" width="11.140625" style="13" customWidth="1"/>
    <col min="17" max="17" width="9.28515625" style="13" customWidth="1"/>
    <col min="18" max="18" width="10.42578125" style="13" customWidth="1"/>
    <col min="19" max="19" width="6" style="13" customWidth="1"/>
    <col min="20" max="20" width="7.5703125" style="13" customWidth="1"/>
    <col min="21" max="21" width="10.5703125" style="13" customWidth="1"/>
    <col min="22" max="22" width="3.28515625" style="13" customWidth="1"/>
    <col min="23" max="23" width="10.85546875" style="13" customWidth="1"/>
    <col min="24" max="24" width="7.28515625" style="13" customWidth="1"/>
    <col min="25" max="25" width="3.28515625" style="13" customWidth="1"/>
    <col min="26" max="26" width="13.42578125" style="13" customWidth="1"/>
    <col min="27" max="27" width="6.7109375" style="13" customWidth="1"/>
    <col min="28" max="28" width="13" style="13" customWidth="1"/>
    <col min="29" max="30" width="20.7109375" style="13"/>
    <col min="31" max="31" width="10.140625" style="13" customWidth="1"/>
    <col min="32" max="32" width="11.42578125" style="13" customWidth="1"/>
    <col min="33" max="33" width="17.28515625" style="13" customWidth="1"/>
    <col min="34" max="34" width="18.42578125" style="13" customWidth="1"/>
    <col min="35" max="35" width="14.140625" style="13" customWidth="1"/>
    <col min="36" max="36" width="11" style="13" customWidth="1"/>
    <col min="37" max="37" width="6.140625" style="13" customWidth="1"/>
    <col min="38" max="38" width="8.28515625" style="13" customWidth="1"/>
    <col min="39" max="39" width="8.85546875" style="13" customWidth="1"/>
    <col min="40" max="40" width="8.140625" style="13" customWidth="1"/>
    <col min="41" max="41" width="23.42578125" style="13" customWidth="1"/>
    <col min="42" max="42" width="18.28515625" style="13" customWidth="1"/>
    <col min="43" max="16384" width="20.7109375" style="13"/>
  </cols>
  <sheetData>
    <row r="1" spans="1:42" s="3" customFormat="1" ht="73.5"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2" t="s">
        <v>39</v>
      </c>
      <c r="AO1" s="2" t="s">
        <v>40</v>
      </c>
      <c r="AP1" s="2" t="s">
        <v>41</v>
      </c>
    </row>
    <row r="2" spans="1:42" ht="18" hidden="1" customHeight="1" x14ac:dyDescent="0.2">
      <c r="A2" s="4" t="s">
        <v>42</v>
      </c>
      <c r="B2" s="5">
        <v>1</v>
      </c>
      <c r="C2" s="4" t="s">
        <v>43</v>
      </c>
      <c r="D2" s="4" t="s">
        <v>44</v>
      </c>
      <c r="E2" s="4" t="s">
        <v>45</v>
      </c>
      <c r="F2" s="4" t="s">
        <v>46</v>
      </c>
      <c r="G2" s="4" t="s">
        <v>47</v>
      </c>
      <c r="H2" s="4" t="s">
        <v>48</v>
      </c>
      <c r="I2" s="4" t="s">
        <v>49</v>
      </c>
      <c r="J2" s="6">
        <v>93151510</v>
      </c>
      <c r="K2" s="4" t="s">
        <v>50</v>
      </c>
      <c r="L2" s="4" t="s">
        <v>51</v>
      </c>
      <c r="M2" s="4" t="s">
        <v>52</v>
      </c>
      <c r="N2" s="4">
        <v>14295965</v>
      </c>
      <c r="O2" s="4" t="s">
        <v>53</v>
      </c>
      <c r="P2" s="4" t="s">
        <v>54</v>
      </c>
      <c r="Q2" s="4" t="s">
        <v>55</v>
      </c>
      <c r="R2" s="7">
        <v>11000000</v>
      </c>
      <c r="S2" s="4">
        <v>0.06</v>
      </c>
      <c r="T2" s="7">
        <f t="shared" ref="T2:T65" si="0">R2*6%</f>
        <v>660000</v>
      </c>
      <c r="U2" s="8">
        <v>93280000</v>
      </c>
      <c r="V2" s="4" t="s">
        <v>56</v>
      </c>
      <c r="W2" s="9">
        <f>U2/Y2</f>
        <v>11660000</v>
      </c>
      <c r="X2" s="4" t="s">
        <v>57</v>
      </c>
      <c r="Y2" s="4" t="s">
        <v>58</v>
      </c>
      <c r="Z2" s="4" t="s">
        <v>59</v>
      </c>
      <c r="AA2" s="4" t="s">
        <v>60</v>
      </c>
      <c r="AB2" s="4" t="s">
        <v>61</v>
      </c>
      <c r="AC2" s="4"/>
      <c r="AD2" s="4" t="s">
        <v>62</v>
      </c>
      <c r="AE2" s="10">
        <v>45806</v>
      </c>
      <c r="AF2" s="10">
        <v>46022</v>
      </c>
      <c r="AG2" s="4"/>
      <c r="AH2" s="4"/>
      <c r="AI2" s="8"/>
      <c r="AJ2" s="10"/>
      <c r="AK2" s="4"/>
      <c r="AL2" s="10"/>
      <c r="AM2" s="4"/>
      <c r="AN2" s="11"/>
      <c r="AO2" s="12" t="s">
        <v>47</v>
      </c>
      <c r="AP2" s="12" t="b">
        <f t="shared" ref="AP2:AP34" si="1">AO2=G2</f>
        <v>1</v>
      </c>
    </row>
    <row r="3" spans="1:42" ht="18" hidden="1" customHeight="1" x14ac:dyDescent="0.2">
      <c r="A3" s="4" t="s">
        <v>63</v>
      </c>
      <c r="B3" s="5">
        <v>2</v>
      </c>
      <c r="C3" s="4" t="s">
        <v>43</v>
      </c>
      <c r="D3" s="4" t="s">
        <v>44</v>
      </c>
      <c r="E3" s="4" t="s">
        <v>45</v>
      </c>
      <c r="F3" s="4" t="s">
        <v>46</v>
      </c>
      <c r="G3" s="4" t="s">
        <v>64</v>
      </c>
      <c r="H3" s="4" t="s">
        <v>48</v>
      </c>
      <c r="I3" s="4" t="s">
        <v>49</v>
      </c>
      <c r="J3" s="6">
        <v>93151510</v>
      </c>
      <c r="K3" s="4" t="s">
        <v>50</v>
      </c>
      <c r="L3" s="4" t="s">
        <v>65</v>
      </c>
      <c r="M3" s="4" t="s">
        <v>66</v>
      </c>
      <c r="N3" s="4">
        <v>77186751</v>
      </c>
      <c r="O3" s="4" t="s">
        <v>67</v>
      </c>
      <c r="P3" s="4" t="s">
        <v>68</v>
      </c>
      <c r="Q3" s="4" t="s">
        <v>55</v>
      </c>
      <c r="R3" s="7">
        <v>10345330</v>
      </c>
      <c r="S3" s="4">
        <v>0.06</v>
      </c>
      <c r="T3" s="7">
        <f t="shared" si="0"/>
        <v>620719.79999999993</v>
      </c>
      <c r="U3" s="8">
        <v>87728400</v>
      </c>
      <c r="V3" s="4" t="s">
        <v>56</v>
      </c>
      <c r="W3" s="9">
        <f t="shared" ref="W3:W66" si="2">U3/Y3</f>
        <v>10966050</v>
      </c>
      <c r="X3" s="4" t="s">
        <v>57</v>
      </c>
      <c r="Y3" s="4" t="s">
        <v>58</v>
      </c>
      <c r="Z3" s="4" t="s">
        <v>59</v>
      </c>
      <c r="AA3" s="4" t="s">
        <v>60</v>
      </c>
      <c r="AB3" s="4" t="s">
        <v>61</v>
      </c>
      <c r="AC3" s="4" t="s">
        <v>69</v>
      </c>
      <c r="AD3" s="4" t="s">
        <v>62</v>
      </c>
      <c r="AE3" s="10">
        <v>45699</v>
      </c>
      <c r="AF3" s="10">
        <v>45940</v>
      </c>
      <c r="AG3" s="4" t="s">
        <v>70</v>
      </c>
      <c r="AH3" s="4" t="s">
        <v>71</v>
      </c>
      <c r="AI3" s="8">
        <v>21932100</v>
      </c>
      <c r="AJ3" s="10">
        <v>45697</v>
      </c>
      <c r="AK3" s="4" t="s">
        <v>72</v>
      </c>
      <c r="AL3" s="10">
        <v>46132</v>
      </c>
      <c r="AM3" s="4" t="s">
        <v>72</v>
      </c>
      <c r="AN3" s="11">
        <f t="shared" ref="AN3:AN34" si="3">IF(ISBLANK(AL3),"",(AL3-AF3)/30)</f>
        <v>6.4</v>
      </c>
      <c r="AO3" s="12" t="s">
        <v>73</v>
      </c>
      <c r="AP3" s="12" t="b">
        <f t="shared" si="1"/>
        <v>0</v>
      </c>
    </row>
    <row r="4" spans="1:42" ht="18" hidden="1" customHeight="1" x14ac:dyDescent="0.2">
      <c r="A4" s="4" t="s">
        <v>63</v>
      </c>
      <c r="B4" s="5">
        <v>3</v>
      </c>
      <c r="C4" s="4" t="s">
        <v>43</v>
      </c>
      <c r="D4" s="4" t="s">
        <v>44</v>
      </c>
      <c r="E4" s="4" t="s">
        <v>45</v>
      </c>
      <c r="F4" s="4" t="s">
        <v>46</v>
      </c>
      <c r="G4" s="4" t="s">
        <v>74</v>
      </c>
      <c r="H4" s="4" t="s">
        <v>48</v>
      </c>
      <c r="I4" s="4" t="s">
        <v>49</v>
      </c>
      <c r="J4" s="6">
        <v>93151510</v>
      </c>
      <c r="K4" s="4" t="s">
        <v>50</v>
      </c>
      <c r="L4" s="4" t="s">
        <v>75</v>
      </c>
      <c r="M4" s="4" t="s">
        <v>76</v>
      </c>
      <c r="N4" s="4">
        <v>52851595</v>
      </c>
      <c r="O4" s="4" t="s">
        <v>77</v>
      </c>
      <c r="P4" s="4" t="s">
        <v>78</v>
      </c>
      <c r="Q4" s="4" t="s">
        <v>55</v>
      </c>
      <c r="R4" s="7">
        <v>8695299</v>
      </c>
      <c r="S4" s="4">
        <v>0.06</v>
      </c>
      <c r="T4" s="7">
        <f t="shared" si="0"/>
        <v>521717.94</v>
      </c>
      <c r="U4" s="8">
        <v>73736136</v>
      </c>
      <c r="V4" s="4" t="s">
        <v>56</v>
      </c>
      <c r="W4" s="9">
        <f t="shared" si="2"/>
        <v>9217017</v>
      </c>
      <c r="X4" s="4" t="s">
        <v>57</v>
      </c>
      <c r="Y4" s="4" t="s">
        <v>58</v>
      </c>
      <c r="Z4" s="4" t="s">
        <v>59</v>
      </c>
      <c r="AA4" s="4" t="s">
        <v>60</v>
      </c>
      <c r="AB4" s="4" t="s">
        <v>61</v>
      </c>
      <c r="AC4" s="4"/>
      <c r="AD4" s="4" t="s">
        <v>62</v>
      </c>
      <c r="AE4" s="10">
        <v>45678</v>
      </c>
      <c r="AF4" s="10">
        <v>45920</v>
      </c>
      <c r="AG4" s="4" t="s">
        <v>79</v>
      </c>
      <c r="AH4" s="4" t="s">
        <v>71</v>
      </c>
      <c r="AI4" s="8">
        <v>18434034</v>
      </c>
      <c r="AJ4" s="10">
        <v>45675</v>
      </c>
      <c r="AK4" s="4" t="s">
        <v>72</v>
      </c>
      <c r="AL4" s="10">
        <v>46122</v>
      </c>
      <c r="AM4" s="4" t="s">
        <v>72</v>
      </c>
      <c r="AN4" s="11">
        <f t="shared" si="3"/>
        <v>6.7333333333333334</v>
      </c>
      <c r="AO4" s="12" t="s">
        <v>74</v>
      </c>
      <c r="AP4" s="12" t="b">
        <f t="shared" si="1"/>
        <v>1</v>
      </c>
    </row>
    <row r="5" spans="1:42" ht="18" hidden="1" customHeight="1" x14ac:dyDescent="0.2">
      <c r="A5" s="4" t="s">
        <v>80</v>
      </c>
      <c r="B5" s="5">
        <v>4</v>
      </c>
      <c r="C5" s="4" t="s">
        <v>43</v>
      </c>
      <c r="D5" s="4" t="s">
        <v>44</v>
      </c>
      <c r="E5" s="4" t="s">
        <v>45</v>
      </c>
      <c r="F5" s="4" t="s">
        <v>46</v>
      </c>
      <c r="G5" s="4" t="s">
        <v>74</v>
      </c>
      <c r="H5" s="4" t="s">
        <v>48</v>
      </c>
      <c r="I5" s="4" t="s">
        <v>49</v>
      </c>
      <c r="J5" s="6">
        <v>93151510</v>
      </c>
      <c r="K5" s="4" t="s">
        <v>50</v>
      </c>
      <c r="L5" s="4" t="s">
        <v>81</v>
      </c>
      <c r="M5" s="4" t="s">
        <v>82</v>
      </c>
      <c r="N5" s="4">
        <v>80111786</v>
      </c>
      <c r="O5" s="4" t="s">
        <v>83</v>
      </c>
      <c r="P5" s="4" t="s">
        <v>84</v>
      </c>
      <c r="Q5" s="4" t="s">
        <v>55</v>
      </c>
      <c r="R5" s="7">
        <v>10221746</v>
      </c>
      <c r="S5" s="4">
        <v>0.06</v>
      </c>
      <c r="T5" s="7">
        <f t="shared" si="0"/>
        <v>613304.76</v>
      </c>
      <c r="U5" s="8">
        <v>86680408</v>
      </c>
      <c r="V5" s="4" t="s">
        <v>56</v>
      </c>
      <c r="W5" s="9">
        <f t="shared" si="2"/>
        <v>10835051</v>
      </c>
      <c r="X5" s="4" t="s">
        <v>57</v>
      </c>
      <c r="Y5" s="4" t="s">
        <v>58</v>
      </c>
      <c r="Z5" s="4" t="s">
        <v>59</v>
      </c>
      <c r="AA5" s="4" t="s">
        <v>60</v>
      </c>
      <c r="AB5" s="4" t="s">
        <v>61</v>
      </c>
      <c r="AC5" s="4"/>
      <c r="AD5" s="4" t="s">
        <v>62</v>
      </c>
      <c r="AE5" s="10">
        <v>45679</v>
      </c>
      <c r="AF5" s="10">
        <v>45921</v>
      </c>
      <c r="AG5" s="4" t="s">
        <v>85</v>
      </c>
      <c r="AH5" s="4" t="s">
        <v>86</v>
      </c>
      <c r="AI5" s="8">
        <v>21670120</v>
      </c>
      <c r="AJ5" s="10">
        <v>45678</v>
      </c>
      <c r="AK5" s="4" t="s">
        <v>72</v>
      </c>
      <c r="AL5" s="10">
        <v>46111</v>
      </c>
      <c r="AM5" s="4" t="s">
        <v>72</v>
      </c>
      <c r="AN5" s="11">
        <f t="shared" si="3"/>
        <v>6.333333333333333</v>
      </c>
      <c r="AO5" s="12" t="s">
        <v>74</v>
      </c>
      <c r="AP5" s="12" t="b">
        <f t="shared" si="1"/>
        <v>1</v>
      </c>
    </row>
    <row r="6" spans="1:42" ht="18" hidden="1" customHeight="1" x14ac:dyDescent="0.2">
      <c r="A6" s="4" t="s">
        <v>63</v>
      </c>
      <c r="B6" s="5">
        <v>5</v>
      </c>
      <c r="C6" s="4" t="s">
        <v>43</v>
      </c>
      <c r="D6" s="4" t="s">
        <v>44</v>
      </c>
      <c r="E6" s="4" t="s">
        <v>45</v>
      </c>
      <c r="F6" s="4" t="s">
        <v>46</v>
      </c>
      <c r="G6" s="4" t="s">
        <v>64</v>
      </c>
      <c r="H6" s="4" t="s">
        <v>48</v>
      </c>
      <c r="I6" s="4" t="s">
        <v>49</v>
      </c>
      <c r="J6" s="6">
        <v>93151510</v>
      </c>
      <c r="K6" s="4" t="s">
        <v>50</v>
      </c>
      <c r="L6" s="4" t="s">
        <v>87</v>
      </c>
      <c r="M6" s="4" t="s">
        <v>88</v>
      </c>
      <c r="N6" s="4">
        <v>74446458</v>
      </c>
      <c r="O6" s="4" t="s">
        <v>89</v>
      </c>
      <c r="P6" s="4" t="s">
        <v>90</v>
      </c>
      <c r="Q6" s="4" t="s">
        <v>55</v>
      </c>
      <c r="R6" s="7">
        <v>12000000</v>
      </c>
      <c r="S6" s="4">
        <v>0.06</v>
      </c>
      <c r="T6" s="7">
        <f t="shared" si="0"/>
        <v>720000</v>
      </c>
      <c r="U6" s="8">
        <v>101760000</v>
      </c>
      <c r="V6" s="4" t="s">
        <v>56</v>
      </c>
      <c r="W6" s="9">
        <f t="shared" si="2"/>
        <v>12720000</v>
      </c>
      <c r="X6" s="4" t="s">
        <v>57</v>
      </c>
      <c r="Y6" s="4" t="s">
        <v>58</v>
      </c>
      <c r="Z6" s="4" t="s">
        <v>59</v>
      </c>
      <c r="AA6" s="4" t="s">
        <v>60</v>
      </c>
      <c r="AB6" s="4" t="s">
        <v>61</v>
      </c>
      <c r="AC6" s="4"/>
      <c r="AD6" s="4" t="s">
        <v>62</v>
      </c>
      <c r="AE6" s="10">
        <v>45679</v>
      </c>
      <c r="AF6" s="10">
        <v>45921</v>
      </c>
      <c r="AG6" s="4" t="s">
        <v>91</v>
      </c>
      <c r="AH6" s="4" t="s">
        <v>86</v>
      </c>
      <c r="AI6" s="8">
        <v>25400000</v>
      </c>
      <c r="AJ6" s="10">
        <v>45678</v>
      </c>
      <c r="AK6" s="4" t="s">
        <v>72</v>
      </c>
      <c r="AL6" s="10">
        <v>46111</v>
      </c>
      <c r="AM6" s="4" t="s">
        <v>72</v>
      </c>
      <c r="AN6" s="11">
        <f t="shared" si="3"/>
        <v>6.333333333333333</v>
      </c>
      <c r="AO6" s="12" t="s">
        <v>73</v>
      </c>
      <c r="AP6" s="12" t="b">
        <f t="shared" si="1"/>
        <v>0</v>
      </c>
    </row>
    <row r="7" spans="1:42" ht="18" hidden="1" customHeight="1" x14ac:dyDescent="0.2">
      <c r="A7" s="4" t="s">
        <v>63</v>
      </c>
      <c r="B7" s="5">
        <v>6</v>
      </c>
      <c r="C7" s="4" t="s">
        <v>43</v>
      </c>
      <c r="D7" s="4" t="s">
        <v>44</v>
      </c>
      <c r="E7" s="4" t="s">
        <v>45</v>
      </c>
      <c r="F7" s="4" t="s">
        <v>46</v>
      </c>
      <c r="G7" s="4" t="s">
        <v>64</v>
      </c>
      <c r="H7" s="4" t="s">
        <v>48</v>
      </c>
      <c r="I7" s="4" t="s">
        <v>49</v>
      </c>
      <c r="J7" s="6">
        <v>93151510</v>
      </c>
      <c r="K7" s="4" t="s">
        <v>50</v>
      </c>
      <c r="L7" s="4" t="s">
        <v>92</v>
      </c>
      <c r="M7" s="4" t="s">
        <v>93</v>
      </c>
      <c r="N7" s="4">
        <v>80927039</v>
      </c>
      <c r="O7" s="4" t="s">
        <v>94</v>
      </c>
      <c r="P7" s="4" t="s">
        <v>95</v>
      </c>
      <c r="Q7" s="4" t="s">
        <v>55</v>
      </c>
      <c r="R7" s="7">
        <v>5430212</v>
      </c>
      <c r="S7" s="4">
        <v>0.06</v>
      </c>
      <c r="T7" s="7">
        <f t="shared" si="0"/>
        <v>325812.71999999997</v>
      </c>
      <c r="U7" s="8">
        <v>46048200</v>
      </c>
      <c r="V7" s="4" t="s">
        <v>56</v>
      </c>
      <c r="W7" s="9">
        <f t="shared" si="2"/>
        <v>5756025</v>
      </c>
      <c r="X7" s="4" t="s">
        <v>57</v>
      </c>
      <c r="Y7" s="4" t="s">
        <v>58</v>
      </c>
      <c r="Z7" s="4" t="s">
        <v>59</v>
      </c>
      <c r="AA7" s="4" t="s">
        <v>60</v>
      </c>
      <c r="AB7" s="4" t="s">
        <v>61</v>
      </c>
      <c r="AC7" s="4"/>
      <c r="AD7" s="4" t="s">
        <v>62</v>
      </c>
      <c r="AE7" s="10">
        <v>45741</v>
      </c>
      <c r="AF7" s="10">
        <v>45985</v>
      </c>
      <c r="AG7" s="4" t="s">
        <v>96</v>
      </c>
      <c r="AH7" s="4" t="s">
        <v>86</v>
      </c>
      <c r="AI7" s="8">
        <v>11512050</v>
      </c>
      <c r="AJ7" s="10">
        <v>45737</v>
      </c>
      <c r="AK7" s="4" t="s">
        <v>72</v>
      </c>
      <c r="AL7" s="10">
        <v>46172</v>
      </c>
      <c r="AM7" s="4" t="s">
        <v>72</v>
      </c>
      <c r="AN7" s="11">
        <f t="shared" si="3"/>
        <v>6.2333333333333334</v>
      </c>
      <c r="AO7" s="12" t="s">
        <v>73</v>
      </c>
      <c r="AP7" s="12" t="b">
        <f t="shared" si="1"/>
        <v>0</v>
      </c>
    </row>
    <row r="8" spans="1:42" ht="18" customHeight="1" x14ac:dyDescent="0.2">
      <c r="A8" s="4" t="s">
        <v>63</v>
      </c>
      <c r="B8" s="5">
        <v>7</v>
      </c>
      <c r="C8" s="4" t="s">
        <v>43</v>
      </c>
      <c r="D8" s="4" t="s">
        <v>44</v>
      </c>
      <c r="E8" s="4" t="s">
        <v>45</v>
      </c>
      <c r="F8" s="4" t="s">
        <v>46</v>
      </c>
      <c r="G8" s="4" t="s">
        <v>97</v>
      </c>
      <c r="H8" s="4" t="s">
        <v>48</v>
      </c>
      <c r="I8" s="4" t="s">
        <v>49</v>
      </c>
      <c r="J8" s="6">
        <v>93151510</v>
      </c>
      <c r="K8" s="4" t="s">
        <v>50</v>
      </c>
      <c r="L8" s="4" t="s">
        <v>98</v>
      </c>
      <c r="M8" s="4" t="s">
        <v>99</v>
      </c>
      <c r="N8" s="4">
        <v>1019020287</v>
      </c>
      <c r="O8" s="4" t="s">
        <v>100</v>
      </c>
      <c r="P8" s="4" t="s">
        <v>101</v>
      </c>
      <c r="Q8" s="4" t="s">
        <v>55</v>
      </c>
      <c r="R8" s="7">
        <v>3369582</v>
      </c>
      <c r="S8" s="4">
        <v>0.06</v>
      </c>
      <c r="T8" s="7">
        <f t="shared" si="0"/>
        <v>202174.91999999998</v>
      </c>
      <c r="U8" s="8">
        <v>28574056</v>
      </c>
      <c r="V8" s="4" t="s">
        <v>56</v>
      </c>
      <c r="W8" s="9">
        <f t="shared" si="2"/>
        <v>3571757</v>
      </c>
      <c r="X8" s="4" t="s">
        <v>57</v>
      </c>
      <c r="Y8" s="4" t="s">
        <v>58</v>
      </c>
      <c r="Z8" s="4" t="s">
        <v>59</v>
      </c>
      <c r="AA8" s="4" t="s">
        <v>60</v>
      </c>
      <c r="AB8" s="4" t="s">
        <v>102</v>
      </c>
      <c r="AC8" s="4" t="s">
        <v>103</v>
      </c>
      <c r="AD8" s="4" t="s">
        <v>62</v>
      </c>
      <c r="AE8" s="10">
        <v>45693</v>
      </c>
      <c r="AF8" s="10">
        <v>45934</v>
      </c>
      <c r="AG8" s="4" t="s">
        <v>104</v>
      </c>
      <c r="AH8" s="4" t="s">
        <v>86</v>
      </c>
      <c r="AI8" s="8">
        <v>7143514</v>
      </c>
      <c r="AJ8" s="10">
        <v>45692</v>
      </c>
      <c r="AK8" s="4" t="s">
        <v>72</v>
      </c>
      <c r="AL8" s="10">
        <v>46122</v>
      </c>
      <c r="AM8" s="4" t="s">
        <v>72</v>
      </c>
      <c r="AN8" s="11">
        <f t="shared" si="3"/>
        <v>6.2666666666666666</v>
      </c>
      <c r="AO8" s="12" t="s">
        <v>97</v>
      </c>
      <c r="AP8" s="12" t="b">
        <f t="shared" si="1"/>
        <v>1</v>
      </c>
    </row>
    <row r="9" spans="1:42" ht="18" hidden="1" customHeight="1" x14ac:dyDescent="0.2">
      <c r="A9" s="4" t="s">
        <v>63</v>
      </c>
      <c r="B9" s="5">
        <v>8</v>
      </c>
      <c r="C9" s="4" t="s">
        <v>43</v>
      </c>
      <c r="D9" s="4" t="s">
        <v>44</v>
      </c>
      <c r="E9" s="4" t="s">
        <v>45</v>
      </c>
      <c r="F9" s="4" t="s">
        <v>46</v>
      </c>
      <c r="G9" s="4" t="s">
        <v>105</v>
      </c>
      <c r="H9" s="4" t="s">
        <v>48</v>
      </c>
      <c r="I9" s="4" t="s">
        <v>49</v>
      </c>
      <c r="J9" s="6">
        <v>93151510</v>
      </c>
      <c r="K9" s="4" t="s">
        <v>50</v>
      </c>
      <c r="L9" s="4" t="s">
        <v>106</v>
      </c>
      <c r="M9" s="4" t="s">
        <v>107</v>
      </c>
      <c r="N9" s="4">
        <v>1019096730</v>
      </c>
      <c r="O9" s="4" t="s">
        <v>108</v>
      </c>
      <c r="P9" s="4" t="s">
        <v>109</v>
      </c>
      <c r="Q9" s="4" t="s">
        <v>55</v>
      </c>
      <c r="R9" s="7">
        <v>5430212</v>
      </c>
      <c r="S9" s="4">
        <v>0.06</v>
      </c>
      <c r="T9" s="7">
        <f t="shared" si="0"/>
        <v>325812.71999999997</v>
      </c>
      <c r="U9" s="8">
        <v>46048200</v>
      </c>
      <c r="V9" s="4" t="s">
        <v>56</v>
      </c>
      <c r="W9" s="9">
        <f t="shared" si="2"/>
        <v>5756025</v>
      </c>
      <c r="X9" s="4" t="s">
        <v>57</v>
      </c>
      <c r="Y9" s="4" t="s">
        <v>58</v>
      </c>
      <c r="Z9" s="4" t="s">
        <v>59</v>
      </c>
      <c r="AA9" s="4" t="s">
        <v>60</v>
      </c>
      <c r="AB9" s="4" t="s">
        <v>110</v>
      </c>
      <c r="AC9" s="4" t="s">
        <v>111</v>
      </c>
      <c r="AD9" s="4" t="s">
        <v>62</v>
      </c>
      <c r="AE9" s="10">
        <v>45685</v>
      </c>
      <c r="AF9" s="10">
        <v>45927</v>
      </c>
      <c r="AG9" s="4" t="s">
        <v>112</v>
      </c>
      <c r="AH9" s="4" t="s">
        <v>71</v>
      </c>
      <c r="AI9" s="8">
        <v>11512050</v>
      </c>
      <c r="AJ9" s="10">
        <v>45685</v>
      </c>
      <c r="AK9" s="4" t="s">
        <v>72</v>
      </c>
      <c r="AL9" s="10">
        <v>46116</v>
      </c>
      <c r="AM9" s="4" t="s">
        <v>72</v>
      </c>
      <c r="AN9" s="11">
        <f t="shared" si="3"/>
        <v>6.3</v>
      </c>
      <c r="AO9" s="12" t="s">
        <v>105</v>
      </c>
      <c r="AP9" s="12" t="b">
        <f t="shared" si="1"/>
        <v>1</v>
      </c>
    </row>
    <row r="10" spans="1:42" ht="18" hidden="1" customHeight="1" x14ac:dyDescent="0.2">
      <c r="A10" s="4" t="s">
        <v>63</v>
      </c>
      <c r="B10" s="5">
        <v>9</v>
      </c>
      <c r="C10" s="4" t="s">
        <v>43</v>
      </c>
      <c r="D10" s="4" t="s">
        <v>44</v>
      </c>
      <c r="E10" s="4" t="s">
        <v>45</v>
      </c>
      <c r="F10" s="4" t="s">
        <v>46</v>
      </c>
      <c r="G10" s="4" t="s">
        <v>64</v>
      </c>
      <c r="H10" s="4" t="s">
        <v>48</v>
      </c>
      <c r="I10" s="4" t="s">
        <v>49</v>
      </c>
      <c r="J10" s="6">
        <v>93151510</v>
      </c>
      <c r="K10" s="4" t="s">
        <v>50</v>
      </c>
      <c r="L10" s="4" t="s">
        <v>113</v>
      </c>
      <c r="M10" s="4" t="s">
        <v>114</v>
      </c>
      <c r="N10" s="4">
        <v>1010161298</v>
      </c>
      <c r="O10" s="4" t="s">
        <v>108</v>
      </c>
      <c r="P10" s="4" t="s">
        <v>115</v>
      </c>
      <c r="Q10" s="4" t="s">
        <v>55</v>
      </c>
      <c r="R10" s="7">
        <v>5430212</v>
      </c>
      <c r="S10" s="4">
        <v>0.06</v>
      </c>
      <c r="T10" s="7">
        <f t="shared" si="0"/>
        <v>325812.71999999997</v>
      </c>
      <c r="U10" s="8">
        <v>46048200</v>
      </c>
      <c r="V10" s="4" t="s">
        <v>56</v>
      </c>
      <c r="W10" s="9">
        <f t="shared" si="2"/>
        <v>5756025</v>
      </c>
      <c r="X10" s="4" t="s">
        <v>57</v>
      </c>
      <c r="Y10" s="4" t="s">
        <v>58</v>
      </c>
      <c r="Z10" s="4" t="s">
        <v>59</v>
      </c>
      <c r="AA10" s="4" t="s">
        <v>60</v>
      </c>
      <c r="AB10" s="4" t="s">
        <v>61</v>
      </c>
      <c r="AC10" s="4"/>
      <c r="AD10" s="4" t="s">
        <v>62</v>
      </c>
      <c r="AE10" s="10">
        <v>45685</v>
      </c>
      <c r="AF10" s="10">
        <v>45927</v>
      </c>
      <c r="AG10" s="4" t="s">
        <v>116</v>
      </c>
      <c r="AH10" s="4" t="s">
        <v>86</v>
      </c>
      <c r="AI10" s="8">
        <v>11512050</v>
      </c>
      <c r="AJ10" s="10">
        <v>45681</v>
      </c>
      <c r="AK10" s="4" t="s">
        <v>72</v>
      </c>
      <c r="AL10" s="10">
        <v>46112</v>
      </c>
      <c r="AM10" s="4" t="s">
        <v>72</v>
      </c>
      <c r="AN10" s="11">
        <f t="shared" si="3"/>
        <v>6.166666666666667</v>
      </c>
      <c r="AO10" s="12" t="s">
        <v>73</v>
      </c>
      <c r="AP10" s="12" t="b">
        <f t="shared" si="1"/>
        <v>0</v>
      </c>
    </row>
    <row r="11" spans="1:42" ht="18" hidden="1" customHeight="1" x14ac:dyDescent="0.2">
      <c r="A11" s="4" t="s">
        <v>63</v>
      </c>
      <c r="B11" s="5">
        <v>10</v>
      </c>
      <c r="C11" s="4" t="s">
        <v>43</v>
      </c>
      <c r="D11" s="4" t="s">
        <v>44</v>
      </c>
      <c r="E11" s="4" t="s">
        <v>45</v>
      </c>
      <c r="F11" s="4" t="s">
        <v>117</v>
      </c>
      <c r="G11" s="4" t="s">
        <v>105</v>
      </c>
      <c r="H11" s="4" t="s">
        <v>48</v>
      </c>
      <c r="I11" s="4" t="s">
        <v>49</v>
      </c>
      <c r="J11" s="6">
        <v>93151510</v>
      </c>
      <c r="K11" s="4" t="s">
        <v>50</v>
      </c>
      <c r="L11" s="4" t="s">
        <v>118</v>
      </c>
      <c r="M11" s="4" t="s">
        <v>119</v>
      </c>
      <c r="N11" s="4">
        <v>52709194</v>
      </c>
      <c r="O11" s="4" t="s">
        <v>120</v>
      </c>
      <c r="P11" s="4" t="s">
        <v>121</v>
      </c>
      <c r="Q11" s="4" t="s">
        <v>55</v>
      </c>
      <c r="R11" s="7">
        <v>10113850</v>
      </c>
      <c r="S11" s="4">
        <v>0.06</v>
      </c>
      <c r="T11" s="7">
        <f t="shared" si="0"/>
        <v>606831</v>
      </c>
      <c r="U11" s="8">
        <v>85765448</v>
      </c>
      <c r="V11" s="4" t="s">
        <v>56</v>
      </c>
      <c r="W11" s="9">
        <f t="shared" si="2"/>
        <v>10720681</v>
      </c>
      <c r="X11" s="4" t="s">
        <v>57</v>
      </c>
      <c r="Y11" s="4" t="s">
        <v>58</v>
      </c>
      <c r="Z11" s="4" t="s">
        <v>59</v>
      </c>
      <c r="AA11" s="4" t="s">
        <v>60</v>
      </c>
      <c r="AB11" s="4" t="s">
        <v>110</v>
      </c>
      <c r="AC11" s="4"/>
      <c r="AD11" s="4" t="s">
        <v>62</v>
      </c>
      <c r="AE11" s="10">
        <v>45684</v>
      </c>
      <c r="AF11" s="10">
        <v>45926</v>
      </c>
      <c r="AG11" s="4" t="s">
        <v>122</v>
      </c>
      <c r="AH11" s="4" t="s">
        <v>86</v>
      </c>
      <c r="AI11" s="8">
        <v>21441362</v>
      </c>
      <c r="AJ11" s="10">
        <v>45681</v>
      </c>
      <c r="AK11" s="4" t="s">
        <v>72</v>
      </c>
      <c r="AL11" s="10">
        <v>46115</v>
      </c>
      <c r="AM11" s="4" t="s">
        <v>72</v>
      </c>
      <c r="AN11" s="11">
        <f t="shared" si="3"/>
        <v>6.3</v>
      </c>
      <c r="AO11" s="12" t="s">
        <v>105</v>
      </c>
      <c r="AP11" s="12" t="b">
        <f t="shared" si="1"/>
        <v>1</v>
      </c>
    </row>
    <row r="12" spans="1:42" ht="18" customHeight="1" x14ac:dyDescent="0.2">
      <c r="A12" s="4" t="s">
        <v>63</v>
      </c>
      <c r="B12" s="5">
        <v>11</v>
      </c>
      <c r="C12" s="4" t="s">
        <v>43</v>
      </c>
      <c r="D12" s="4" t="s">
        <v>44</v>
      </c>
      <c r="E12" s="4" t="s">
        <v>45</v>
      </c>
      <c r="F12" s="4" t="s">
        <v>117</v>
      </c>
      <c r="G12" s="4" t="s">
        <v>97</v>
      </c>
      <c r="H12" s="4" t="s">
        <v>48</v>
      </c>
      <c r="I12" s="4" t="s">
        <v>49</v>
      </c>
      <c r="J12" s="6">
        <v>80161501</v>
      </c>
      <c r="K12" s="4" t="s">
        <v>50</v>
      </c>
      <c r="L12" s="4" t="s">
        <v>123</v>
      </c>
      <c r="M12" s="4" t="s">
        <v>124</v>
      </c>
      <c r="N12" s="4">
        <v>1022381144</v>
      </c>
      <c r="O12" s="4" t="s">
        <v>125</v>
      </c>
      <c r="P12" s="4" t="s">
        <v>126</v>
      </c>
      <c r="Q12" s="4" t="s">
        <v>55</v>
      </c>
      <c r="R12" s="7">
        <v>5224448</v>
      </c>
      <c r="S12" s="4">
        <v>0.06</v>
      </c>
      <c r="T12" s="7">
        <f t="shared" si="0"/>
        <v>313466.88</v>
      </c>
      <c r="U12" s="8">
        <v>44303320</v>
      </c>
      <c r="V12" s="4" t="s">
        <v>56</v>
      </c>
      <c r="W12" s="9">
        <f t="shared" si="2"/>
        <v>5537915</v>
      </c>
      <c r="X12" s="4" t="s">
        <v>57</v>
      </c>
      <c r="Y12" s="4" t="s">
        <v>58</v>
      </c>
      <c r="Z12" s="4" t="s">
        <v>59</v>
      </c>
      <c r="AA12" s="4" t="s">
        <v>60</v>
      </c>
      <c r="AB12" s="4" t="s">
        <v>102</v>
      </c>
      <c r="AC12" s="4" t="s">
        <v>103</v>
      </c>
      <c r="AD12" s="4" t="s">
        <v>62</v>
      </c>
      <c r="AE12" s="10">
        <v>45686</v>
      </c>
      <c r="AF12" s="10">
        <v>45928</v>
      </c>
      <c r="AG12" s="4" t="s">
        <v>127</v>
      </c>
      <c r="AH12" s="4" t="s">
        <v>71</v>
      </c>
      <c r="AI12" s="8">
        <v>11075830</v>
      </c>
      <c r="AJ12" s="10">
        <v>45686</v>
      </c>
      <c r="AK12" s="4" t="s">
        <v>72</v>
      </c>
      <c r="AL12" s="10">
        <v>46120</v>
      </c>
      <c r="AM12" s="4" t="s">
        <v>72</v>
      </c>
      <c r="AN12" s="11">
        <f t="shared" si="3"/>
        <v>6.4</v>
      </c>
      <c r="AO12" s="12" t="s">
        <v>97</v>
      </c>
      <c r="AP12" s="12" t="b">
        <f t="shared" si="1"/>
        <v>1</v>
      </c>
    </row>
    <row r="13" spans="1:42" ht="18" customHeight="1" x14ac:dyDescent="0.2">
      <c r="A13" s="4" t="s">
        <v>63</v>
      </c>
      <c r="B13" s="5">
        <v>12</v>
      </c>
      <c r="C13" s="4" t="s">
        <v>43</v>
      </c>
      <c r="D13" s="4" t="s">
        <v>44</v>
      </c>
      <c r="E13" s="4" t="s">
        <v>45</v>
      </c>
      <c r="F13" s="4" t="s">
        <v>117</v>
      </c>
      <c r="G13" s="4" t="s">
        <v>97</v>
      </c>
      <c r="H13" s="4" t="s">
        <v>48</v>
      </c>
      <c r="I13" s="4" t="s">
        <v>49</v>
      </c>
      <c r="J13" s="6">
        <v>80161501</v>
      </c>
      <c r="K13" s="4" t="s">
        <v>50</v>
      </c>
      <c r="L13" s="4" t="s">
        <v>128</v>
      </c>
      <c r="M13" s="4" t="s">
        <v>129</v>
      </c>
      <c r="N13" s="4">
        <v>1013620972</v>
      </c>
      <c r="O13" s="4" t="s">
        <v>125</v>
      </c>
      <c r="P13" s="4" t="s">
        <v>126</v>
      </c>
      <c r="Q13" s="4" t="s">
        <v>55</v>
      </c>
      <c r="R13" s="7">
        <v>5224448</v>
      </c>
      <c r="S13" s="4">
        <v>0.06</v>
      </c>
      <c r="T13" s="7">
        <f t="shared" si="0"/>
        <v>313466.88</v>
      </c>
      <c r="U13" s="8">
        <v>44303320</v>
      </c>
      <c r="V13" s="4" t="s">
        <v>56</v>
      </c>
      <c r="W13" s="9">
        <f t="shared" si="2"/>
        <v>5537915</v>
      </c>
      <c r="X13" s="4" t="s">
        <v>57</v>
      </c>
      <c r="Y13" s="4" t="s">
        <v>58</v>
      </c>
      <c r="Z13" s="4" t="s">
        <v>59</v>
      </c>
      <c r="AA13" s="4" t="s">
        <v>60</v>
      </c>
      <c r="AB13" s="4" t="s">
        <v>102</v>
      </c>
      <c r="AC13" s="4" t="s">
        <v>103</v>
      </c>
      <c r="AD13" s="4" t="s">
        <v>62</v>
      </c>
      <c r="AE13" s="10">
        <v>45686</v>
      </c>
      <c r="AF13" s="10">
        <v>45928</v>
      </c>
      <c r="AG13" s="4" t="s">
        <v>130</v>
      </c>
      <c r="AH13" s="4" t="s">
        <v>71</v>
      </c>
      <c r="AI13" s="8">
        <v>11075830</v>
      </c>
      <c r="AJ13" s="10">
        <v>45686</v>
      </c>
      <c r="AK13" s="4" t="s">
        <v>72</v>
      </c>
      <c r="AL13" s="10">
        <v>46112</v>
      </c>
      <c r="AM13" s="4" t="s">
        <v>72</v>
      </c>
      <c r="AN13" s="11">
        <f t="shared" si="3"/>
        <v>6.1333333333333337</v>
      </c>
      <c r="AO13" s="12" t="s">
        <v>97</v>
      </c>
      <c r="AP13" s="12" t="b">
        <f t="shared" si="1"/>
        <v>1</v>
      </c>
    </row>
    <row r="14" spans="1:42" ht="18" customHeight="1" x14ac:dyDescent="0.2">
      <c r="A14" s="4" t="s">
        <v>63</v>
      </c>
      <c r="B14" s="5">
        <v>13</v>
      </c>
      <c r="C14" s="4" t="s">
        <v>43</v>
      </c>
      <c r="D14" s="4" t="s">
        <v>44</v>
      </c>
      <c r="E14" s="4" t="s">
        <v>45</v>
      </c>
      <c r="F14" s="4" t="s">
        <v>117</v>
      </c>
      <c r="G14" s="4" t="s">
        <v>97</v>
      </c>
      <c r="H14" s="4" t="s">
        <v>48</v>
      </c>
      <c r="I14" s="4" t="s">
        <v>49</v>
      </c>
      <c r="J14" s="6">
        <v>80161501</v>
      </c>
      <c r="K14" s="4" t="s">
        <v>50</v>
      </c>
      <c r="L14" s="4" t="s">
        <v>131</v>
      </c>
      <c r="M14" s="4" t="s">
        <v>132</v>
      </c>
      <c r="N14" s="4">
        <v>52960060</v>
      </c>
      <c r="O14" s="4" t="s">
        <v>125</v>
      </c>
      <c r="P14" s="4" t="s">
        <v>133</v>
      </c>
      <c r="Q14" s="4" t="s">
        <v>55</v>
      </c>
      <c r="R14" s="7">
        <v>5224448</v>
      </c>
      <c r="S14" s="4">
        <v>0.06</v>
      </c>
      <c r="T14" s="7">
        <f t="shared" si="0"/>
        <v>313466.88</v>
      </c>
      <c r="U14" s="8">
        <v>44303320</v>
      </c>
      <c r="V14" s="4" t="s">
        <v>56</v>
      </c>
      <c r="W14" s="9">
        <f t="shared" si="2"/>
        <v>5537915</v>
      </c>
      <c r="X14" s="4" t="s">
        <v>57</v>
      </c>
      <c r="Y14" s="4" t="s">
        <v>58</v>
      </c>
      <c r="Z14" s="4" t="s">
        <v>59</v>
      </c>
      <c r="AA14" s="4" t="s">
        <v>60</v>
      </c>
      <c r="AB14" s="4" t="s">
        <v>102</v>
      </c>
      <c r="AC14" s="4" t="s">
        <v>103</v>
      </c>
      <c r="AD14" s="4" t="s">
        <v>62</v>
      </c>
      <c r="AE14" s="10">
        <v>45686</v>
      </c>
      <c r="AF14" s="10">
        <v>45928</v>
      </c>
      <c r="AG14" s="4" t="s">
        <v>134</v>
      </c>
      <c r="AH14" s="4" t="s">
        <v>71</v>
      </c>
      <c r="AI14" s="8">
        <v>11075830</v>
      </c>
      <c r="AJ14" s="10">
        <v>45686</v>
      </c>
      <c r="AK14" s="4" t="s">
        <v>72</v>
      </c>
      <c r="AL14" s="10">
        <v>46112</v>
      </c>
      <c r="AM14" s="4" t="s">
        <v>72</v>
      </c>
      <c r="AN14" s="11">
        <f t="shared" si="3"/>
        <v>6.1333333333333337</v>
      </c>
      <c r="AO14" s="12" t="s">
        <v>97</v>
      </c>
      <c r="AP14" s="12" t="b">
        <f t="shared" si="1"/>
        <v>1</v>
      </c>
    </row>
    <row r="15" spans="1:42" ht="18" customHeight="1" x14ac:dyDescent="0.2">
      <c r="A15" s="4" t="s">
        <v>63</v>
      </c>
      <c r="B15" s="5">
        <v>14</v>
      </c>
      <c r="C15" s="4" t="s">
        <v>43</v>
      </c>
      <c r="D15" s="4" t="s">
        <v>44</v>
      </c>
      <c r="E15" s="4" t="s">
        <v>45</v>
      </c>
      <c r="F15" s="4" t="s">
        <v>117</v>
      </c>
      <c r="G15" s="4" t="s">
        <v>97</v>
      </c>
      <c r="H15" s="4" t="s">
        <v>48</v>
      </c>
      <c r="I15" s="4" t="s">
        <v>49</v>
      </c>
      <c r="J15" s="6">
        <v>80161501</v>
      </c>
      <c r="K15" s="4" t="s">
        <v>50</v>
      </c>
      <c r="L15" s="4" t="s">
        <v>135</v>
      </c>
      <c r="M15" s="4" t="s">
        <v>136</v>
      </c>
      <c r="N15" s="4">
        <v>1022328167</v>
      </c>
      <c r="O15" s="4" t="s">
        <v>137</v>
      </c>
      <c r="P15" s="4" t="s">
        <v>138</v>
      </c>
      <c r="Q15" s="4" t="s">
        <v>55</v>
      </c>
      <c r="R15" s="7">
        <v>5701066</v>
      </c>
      <c r="S15" s="4">
        <v>0.06</v>
      </c>
      <c r="T15" s="7">
        <f t="shared" si="0"/>
        <v>342063.95999999996</v>
      </c>
      <c r="U15" s="8">
        <v>48345040</v>
      </c>
      <c r="V15" s="4" t="s">
        <v>56</v>
      </c>
      <c r="W15" s="9">
        <f t="shared" si="2"/>
        <v>6043130</v>
      </c>
      <c r="X15" s="4" t="s">
        <v>57</v>
      </c>
      <c r="Y15" s="4" t="s">
        <v>58</v>
      </c>
      <c r="Z15" s="4" t="s">
        <v>59</v>
      </c>
      <c r="AA15" s="4" t="s">
        <v>60</v>
      </c>
      <c r="AB15" s="4" t="s">
        <v>102</v>
      </c>
      <c r="AC15" s="4" t="s">
        <v>139</v>
      </c>
      <c r="AD15" s="4" t="s">
        <v>62</v>
      </c>
      <c r="AE15" s="10">
        <v>45691</v>
      </c>
      <c r="AF15" s="10">
        <v>45932</v>
      </c>
      <c r="AG15" s="4" t="s">
        <v>140</v>
      </c>
      <c r="AH15" s="4" t="s">
        <v>86</v>
      </c>
      <c r="AI15" s="8">
        <v>12086260</v>
      </c>
      <c r="AJ15" s="10">
        <v>45691</v>
      </c>
      <c r="AK15" s="4" t="s">
        <v>72</v>
      </c>
      <c r="AL15" s="10">
        <v>46116</v>
      </c>
      <c r="AM15" s="4" t="s">
        <v>72</v>
      </c>
      <c r="AN15" s="11">
        <f t="shared" si="3"/>
        <v>6.1333333333333337</v>
      </c>
      <c r="AO15" s="12" t="s">
        <v>97</v>
      </c>
      <c r="AP15" s="12" t="b">
        <f t="shared" si="1"/>
        <v>1</v>
      </c>
    </row>
    <row r="16" spans="1:42" ht="18" customHeight="1" x14ac:dyDescent="0.2">
      <c r="A16" s="4" t="s">
        <v>63</v>
      </c>
      <c r="B16" s="5">
        <v>15</v>
      </c>
      <c r="C16" s="4" t="s">
        <v>43</v>
      </c>
      <c r="D16" s="4" t="s">
        <v>44</v>
      </c>
      <c r="E16" s="4" t="s">
        <v>45</v>
      </c>
      <c r="F16" s="4" t="s">
        <v>117</v>
      </c>
      <c r="G16" s="4" t="s">
        <v>97</v>
      </c>
      <c r="H16" s="4" t="s">
        <v>48</v>
      </c>
      <c r="I16" s="4" t="s">
        <v>49</v>
      </c>
      <c r="J16" s="6">
        <v>80161501</v>
      </c>
      <c r="K16" s="4" t="s">
        <v>50</v>
      </c>
      <c r="L16" s="4" t="s">
        <v>141</v>
      </c>
      <c r="M16" s="4" t="s">
        <v>142</v>
      </c>
      <c r="N16" s="4">
        <v>1101179254</v>
      </c>
      <c r="O16" s="4" t="s">
        <v>143</v>
      </c>
      <c r="P16" s="4" t="s">
        <v>144</v>
      </c>
      <c r="Q16" s="4" t="s">
        <v>55</v>
      </c>
      <c r="R16" s="7">
        <v>4687696</v>
      </c>
      <c r="S16" s="4">
        <v>0.06</v>
      </c>
      <c r="T16" s="7">
        <f t="shared" si="0"/>
        <v>281261.76</v>
      </c>
      <c r="U16" s="8">
        <v>39751664</v>
      </c>
      <c r="V16" s="4" t="s">
        <v>56</v>
      </c>
      <c r="W16" s="9">
        <f t="shared" si="2"/>
        <v>4968958</v>
      </c>
      <c r="X16" s="4" t="s">
        <v>57</v>
      </c>
      <c r="Y16" s="4" t="s">
        <v>58</v>
      </c>
      <c r="Z16" s="4" t="s">
        <v>59</v>
      </c>
      <c r="AA16" s="4" t="s">
        <v>60</v>
      </c>
      <c r="AB16" s="4" t="s">
        <v>102</v>
      </c>
      <c r="AC16" s="4"/>
      <c r="AD16" s="4" t="s">
        <v>62</v>
      </c>
      <c r="AE16" s="10">
        <v>45684</v>
      </c>
      <c r="AF16" s="10">
        <v>45926</v>
      </c>
      <c r="AG16" s="4" t="s">
        <v>145</v>
      </c>
      <c r="AH16" s="4" t="s">
        <v>71</v>
      </c>
      <c r="AI16" s="8">
        <v>9937916</v>
      </c>
      <c r="AJ16" s="10">
        <v>45681</v>
      </c>
      <c r="AK16" s="4" t="s">
        <v>72</v>
      </c>
      <c r="AL16" s="10">
        <v>46108</v>
      </c>
      <c r="AM16" s="4" t="s">
        <v>72</v>
      </c>
      <c r="AN16" s="11">
        <f t="shared" si="3"/>
        <v>6.0666666666666664</v>
      </c>
      <c r="AO16" s="12" t="s">
        <v>97</v>
      </c>
      <c r="AP16" s="12" t="b">
        <f t="shared" si="1"/>
        <v>1</v>
      </c>
    </row>
    <row r="17" spans="1:42" ht="18" customHeight="1" x14ac:dyDescent="0.2">
      <c r="A17" s="4" t="s">
        <v>63</v>
      </c>
      <c r="B17" s="5">
        <v>16</v>
      </c>
      <c r="C17" s="4" t="s">
        <v>43</v>
      </c>
      <c r="D17" s="4" t="s">
        <v>44</v>
      </c>
      <c r="E17" s="4" t="s">
        <v>45</v>
      </c>
      <c r="F17" s="4" t="s">
        <v>117</v>
      </c>
      <c r="G17" s="4" t="s">
        <v>146</v>
      </c>
      <c r="H17" s="4" t="s">
        <v>48</v>
      </c>
      <c r="I17" s="4" t="s">
        <v>49</v>
      </c>
      <c r="J17" s="6">
        <v>80161501</v>
      </c>
      <c r="K17" s="4" t="s">
        <v>50</v>
      </c>
      <c r="L17" s="4" t="s">
        <v>147</v>
      </c>
      <c r="M17" s="4" t="s">
        <v>148</v>
      </c>
      <c r="N17" s="4">
        <v>53048440</v>
      </c>
      <c r="O17" s="4" t="s">
        <v>149</v>
      </c>
      <c r="P17" s="4" t="s">
        <v>150</v>
      </c>
      <c r="Q17" s="4" t="s">
        <v>55</v>
      </c>
      <c r="R17" s="7">
        <v>4453309</v>
      </c>
      <c r="S17" s="4">
        <v>0.06</v>
      </c>
      <c r="T17" s="7">
        <f t="shared" si="0"/>
        <v>267198.53999999998</v>
      </c>
      <c r="U17" s="8">
        <v>30400000</v>
      </c>
      <c r="V17" s="4" t="s">
        <v>56</v>
      </c>
      <c r="W17" s="9">
        <f t="shared" si="2"/>
        <v>3800000</v>
      </c>
      <c r="X17" s="4" t="s">
        <v>151</v>
      </c>
      <c r="Y17" s="4" t="s">
        <v>58</v>
      </c>
      <c r="Z17" s="4" t="s">
        <v>59</v>
      </c>
      <c r="AA17" s="4" t="s">
        <v>60</v>
      </c>
      <c r="AB17" s="4" t="s">
        <v>102</v>
      </c>
      <c r="AC17" s="4" t="s">
        <v>152</v>
      </c>
      <c r="AD17" s="4" t="s">
        <v>62</v>
      </c>
      <c r="AE17" s="10">
        <v>45723</v>
      </c>
      <c r="AF17" s="10">
        <v>45967</v>
      </c>
      <c r="AG17" s="4" t="s">
        <v>153</v>
      </c>
      <c r="AH17" s="4" t="s">
        <v>71</v>
      </c>
      <c r="AI17" s="8">
        <v>7600000</v>
      </c>
      <c r="AJ17" s="10">
        <v>45722</v>
      </c>
      <c r="AK17" s="4" t="s">
        <v>72</v>
      </c>
      <c r="AL17" s="10">
        <v>46152</v>
      </c>
      <c r="AM17" s="4" t="s">
        <v>72</v>
      </c>
      <c r="AN17" s="11">
        <f t="shared" si="3"/>
        <v>6.166666666666667</v>
      </c>
      <c r="AO17" s="12" t="s">
        <v>146</v>
      </c>
      <c r="AP17" s="12" t="b">
        <f t="shared" si="1"/>
        <v>1</v>
      </c>
    </row>
    <row r="18" spans="1:42" ht="18" customHeight="1" x14ac:dyDescent="0.2">
      <c r="A18" s="4" t="s">
        <v>154</v>
      </c>
      <c r="B18" s="5">
        <v>17</v>
      </c>
      <c r="C18" s="4" t="s">
        <v>43</v>
      </c>
      <c r="D18" s="4" t="s">
        <v>44</v>
      </c>
      <c r="E18" s="4" t="s">
        <v>45</v>
      </c>
      <c r="F18" s="4" t="s">
        <v>155</v>
      </c>
      <c r="G18" s="4" t="s">
        <v>97</v>
      </c>
      <c r="H18" s="4" t="s">
        <v>48</v>
      </c>
      <c r="I18" s="4" t="s">
        <v>49</v>
      </c>
      <c r="J18" s="6">
        <v>93151510</v>
      </c>
      <c r="K18" s="4" t="s">
        <v>50</v>
      </c>
      <c r="L18" s="4" t="s">
        <v>156</v>
      </c>
      <c r="M18" s="4" t="s">
        <v>157</v>
      </c>
      <c r="N18" s="4">
        <v>1013629573</v>
      </c>
      <c r="O18" s="4" t="s">
        <v>158</v>
      </c>
      <c r="P18" s="4" t="s">
        <v>159</v>
      </c>
      <c r="Q18" s="4" t="s">
        <v>55</v>
      </c>
      <c r="R18" s="7">
        <v>13000000</v>
      </c>
      <c r="S18" s="4">
        <v>0.06</v>
      </c>
      <c r="T18" s="7">
        <f t="shared" si="0"/>
        <v>780000</v>
      </c>
      <c r="U18" s="8">
        <v>110240000</v>
      </c>
      <c r="V18" s="4" t="s">
        <v>56</v>
      </c>
      <c r="W18" s="9">
        <f t="shared" si="2"/>
        <v>13780000</v>
      </c>
      <c r="X18" s="4" t="s">
        <v>57</v>
      </c>
      <c r="Y18" s="4" t="s">
        <v>58</v>
      </c>
      <c r="Z18" s="4" t="s">
        <v>59</v>
      </c>
      <c r="AA18" s="4" t="s">
        <v>60</v>
      </c>
      <c r="AB18" s="4" t="s">
        <v>102</v>
      </c>
      <c r="AC18" s="4"/>
      <c r="AD18" s="4" t="s">
        <v>62</v>
      </c>
      <c r="AE18" s="10">
        <v>45679</v>
      </c>
      <c r="AF18" s="10">
        <v>45921</v>
      </c>
      <c r="AG18" s="4" t="s">
        <v>160</v>
      </c>
      <c r="AH18" s="4" t="s">
        <v>86</v>
      </c>
      <c r="AI18" s="8">
        <v>27560000</v>
      </c>
      <c r="AJ18" s="10">
        <v>45678</v>
      </c>
      <c r="AK18" s="4" t="s">
        <v>72</v>
      </c>
      <c r="AL18" s="10">
        <v>46111</v>
      </c>
      <c r="AM18" s="4" t="s">
        <v>72</v>
      </c>
      <c r="AN18" s="11">
        <f t="shared" si="3"/>
        <v>6.333333333333333</v>
      </c>
      <c r="AO18" s="12" t="s">
        <v>97</v>
      </c>
      <c r="AP18" s="12" t="b">
        <f t="shared" si="1"/>
        <v>1</v>
      </c>
    </row>
    <row r="19" spans="1:42" ht="18" customHeight="1" x14ac:dyDescent="0.2">
      <c r="A19" s="4" t="s">
        <v>154</v>
      </c>
      <c r="B19" s="5">
        <v>18</v>
      </c>
      <c r="C19" s="4" t="s">
        <v>43</v>
      </c>
      <c r="D19" s="4" t="s">
        <v>44</v>
      </c>
      <c r="E19" s="4" t="s">
        <v>45</v>
      </c>
      <c r="F19" s="4" t="s">
        <v>155</v>
      </c>
      <c r="G19" s="4" t="s">
        <v>97</v>
      </c>
      <c r="H19" s="4" t="s">
        <v>48</v>
      </c>
      <c r="I19" s="4" t="s">
        <v>49</v>
      </c>
      <c r="J19" s="6">
        <v>84111600</v>
      </c>
      <c r="K19" s="4" t="s">
        <v>50</v>
      </c>
      <c r="L19" s="4" t="s">
        <v>161</v>
      </c>
      <c r="M19" s="4" t="s">
        <v>162</v>
      </c>
      <c r="N19" s="4">
        <v>79221432</v>
      </c>
      <c r="O19" s="4" t="s">
        <v>163</v>
      </c>
      <c r="P19" s="4" t="s">
        <v>164</v>
      </c>
      <c r="Q19" s="4" t="s">
        <v>55</v>
      </c>
      <c r="R19" s="7">
        <v>5701066</v>
      </c>
      <c r="S19" s="4">
        <v>0.06</v>
      </c>
      <c r="T19" s="7">
        <f t="shared" si="0"/>
        <v>342063.95999999996</v>
      </c>
      <c r="U19" s="8">
        <v>48345040</v>
      </c>
      <c r="V19" s="4" t="s">
        <v>56</v>
      </c>
      <c r="W19" s="9">
        <f t="shared" si="2"/>
        <v>6043130</v>
      </c>
      <c r="X19" s="4" t="s">
        <v>57</v>
      </c>
      <c r="Y19" s="4" t="s">
        <v>58</v>
      </c>
      <c r="Z19" s="4" t="s">
        <v>59</v>
      </c>
      <c r="AA19" s="4" t="s">
        <v>60</v>
      </c>
      <c r="AB19" s="4" t="s">
        <v>102</v>
      </c>
      <c r="AC19" s="4" t="s">
        <v>139</v>
      </c>
      <c r="AD19" s="4" t="s">
        <v>62</v>
      </c>
      <c r="AE19" s="10">
        <v>45701</v>
      </c>
      <c r="AF19" s="10">
        <v>45942</v>
      </c>
      <c r="AG19" s="4" t="s">
        <v>165</v>
      </c>
      <c r="AH19" s="4" t="s">
        <v>71</v>
      </c>
      <c r="AI19" s="8">
        <v>12086260</v>
      </c>
      <c r="AJ19" s="10">
        <v>45701</v>
      </c>
      <c r="AK19" s="4" t="s">
        <v>72</v>
      </c>
      <c r="AL19" s="10">
        <v>46129</v>
      </c>
      <c r="AM19" s="4" t="s">
        <v>72</v>
      </c>
      <c r="AN19" s="11">
        <f t="shared" si="3"/>
        <v>6.2333333333333334</v>
      </c>
      <c r="AO19" s="12" t="s">
        <v>97</v>
      </c>
      <c r="AP19" s="12" t="b">
        <f t="shared" si="1"/>
        <v>1</v>
      </c>
    </row>
    <row r="20" spans="1:42" ht="18" customHeight="1" x14ac:dyDescent="0.2">
      <c r="A20" s="4" t="s">
        <v>154</v>
      </c>
      <c r="B20" s="5">
        <v>19</v>
      </c>
      <c r="C20" s="4" t="s">
        <v>43</v>
      </c>
      <c r="D20" s="4" t="s">
        <v>44</v>
      </c>
      <c r="E20" s="4" t="s">
        <v>45</v>
      </c>
      <c r="F20" s="4" t="s">
        <v>155</v>
      </c>
      <c r="G20" s="4" t="s">
        <v>97</v>
      </c>
      <c r="H20" s="4" t="s">
        <v>48</v>
      </c>
      <c r="I20" s="4" t="s">
        <v>49</v>
      </c>
      <c r="J20" s="6">
        <v>84111600</v>
      </c>
      <c r="K20" s="4" t="s">
        <v>50</v>
      </c>
      <c r="L20" s="4" t="s">
        <v>166</v>
      </c>
      <c r="M20" s="4" t="s">
        <v>167</v>
      </c>
      <c r="N20" s="4">
        <v>1030600227</v>
      </c>
      <c r="O20" s="4" t="s">
        <v>163</v>
      </c>
      <c r="P20" s="4" t="s">
        <v>164</v>
      </c>
      <c r="Q20" s="4" t="s">
        <v>55</v>
      </c>
      <c r="R20" s="7">
        <v>5701066</v>
      </c>
      <c r="S20" s="4">
        <v>0.06</v>
      </c>
      <c r="T20" s="7">
        <f t="shared" si="0"/>
        <v>342063.95999999996</v>
      </c>
      <c r="U20" s="8">
        <v>48345040</v>
      </c>
      <c r="V20" s="4" t="s">
        <v>56</v>
      </c>
      <c r="W20" s="9">
        <f t="shared" si="2"/>
        <v>6043130</v>
      </c>
      <c r="X20" s="4" t="s">
        <v>57</v>
      </c>
      <c r="Y20" s="4" t="s">
        <v>58</v>
      </c>
      <c r="Z20" s="4" t="s">
        <v>59</v>
      </c>
      <c r="AA20" s="4" t="s">
        <v>60</v>
      </c>
      <c r="AB20" s="4" t="s">
        <v>102</v>
      </c>
      <c r="AC20" s="4" t="s">
        <v>139</v>
      </c>
      <c r="AD20" s="4" t="s">
        <v>62</v>
      </c>
      <c r="AE20" s="10">
        <v>45692</v>
      </c>
      <c r="AF20" s="10">
        <v>45933</v>
      </c>
      <c r="AG20" s="4" t="s">
        <v>168</v>
      </c>
      <c r="AH20" s="4" t="s">
        <v>86</v>
      </c>
      <c r="AI20" s="8">
        <v>12086260</v>
      </c>
      <c r="AJ20" s="10">
        <v>45686</v>
      </c>
      <c r="AK20" s="4" t="s">
        <v>72</v>
      </c>
      <c r="AL20" s="10">
        <v>46117</v>
      </c>
      <c r="AM20" s="4" t="s">
        <v>72</v>
      </c>
      <c r="AN20" s="11">
        <f t="shared" si="3"/>
        <v>6.1333333333333337</v>
      </c>
      <c r="AO20" s="12" t="s">
        <v>97</v>
      </c>
      <c r="AP20" s="12" t="b">
        <f t="shared" si="1"/>
        <v>1</v>
      </c>
    </row>
    <row r="21" spans="1:42" ht="18" customHeight="1" x14ac:dyDescent="0.2">
      <c r="A21" s="4" t="s">
        <v>154</v>
      </c>
      <c r="B21" s="5">
        <v>20</v>
      </c>
      <c r="C21" s="4" t="s">
        <v>43</v>
      </c>
      <c r="D21" s="4" t="s">
        <v>44</v>
      </c>
      <c r="E21" s="4" t="s">
        <v>45</v>
      </c>
      <c r="F21" s="4" t="s">
        <v>155</v>
      </c>
      <c r="G21" s="4" t="s">
        <v>97</v>
      </c>
      <c r="H21" s="4" t="s">
        <v>48</v>
      </c>
      <c r="I21" s="4" t="s">
        <v>49</v>
      </c>
      <c r="J21" s="6">
        <v>84111600</v>
      </c>
      <c r="K21" s="4" t="s">
        <v>50</v>
      </c>
      <c r="L21" s="4" t="s">
        <v>169</v>
      </c>
      <c r="M21" s="4" t="s">
        <v>170</v>
      </c>
      <c r="N21" s="4">
        <v>92559197</v>
      </c>
      <c r="O21" s="4" t="s">
        <v>163</v>
      </c>
      <c r="P21" s="4" t="s">
        <v>164</v>
      </c>
      <c r="Q21" s="4" t="s">
        <v>55</v>
      </c>
      <c r="R21" s="7">
        <v>5701066</v>
      </c>
      <c r="S21" s="4">
        <v>0.06</v>
      </c>
      <c r="T21" s="7">
        <f t="shared" si="0"/>
        <v>342063.95999999996</v>
      </c>
      <c r="U21" s="8">
        <v>48345040</v>
      </c>
      <c r="V21" s="4" t="s">
        <v>56</v>
      </c>
      <c r="W21" s="9">
        <f t="shared" si="2"/>
        <v>6043130</v>
      </c>
      <c r="X21" s="4" t="s">
        <v>57</v>
      </c>
      <c r="Y21" s="4" t="s">
        <v>58</v>
      </c>
      <c r="Z21" s="4" t="s">
        <v>59</v>
      </c>
      <c r="AA21" s="4" t="s">
        <v>60</v>
      </c>
      <c r="AB21" s="4" t="s">
        <v>102</v>
      </c>
      <c r="AC21" s="4" t="s">
        <v>139</v>
      </c>
      <c r="AD21" s="4" t="s">
        <v>62</v>
      </c>
      <c r="AE21" s="10">
        <v>45687</v>
      </c>
      <c r="AF21" s="10">
        <v>45929</v>
      </c>
      <c r="AG21" s="4" t="s">
        <v>171</v>
      </c>
      <c r="AH21" s="4" t="s">
        <v>86</v>
      </c>
      <c r="AI21" s="8">
        <v>12086260</v>
      </c>
      <c r="AJ21" s="10">
        <v>45687</v>
      </c>
      <c r="AK21" s="4" t="s">
        <v>72</v>
      </c>
      <c r="AL21" s="10">
        <v>46112</v>
      </c>
      <c r="AM21" s="4" t="s">
        <v>72</v>
      </c>
      <c r="AN21" s="11">
        <f t="shared" si="3"/>
        <v>6.1</v>
      </c>
      <c r="AO21" s="12" t="s">
        <v>97</v>
      </c>
      <c r="AP21" s="12" t="b">
        <f t="shared" si="1"/>
        <v>1</v>
      </c>
    </row>
    <row r="22" spans="1:42" ht="18" customHeight="1" x14ac:dyDescent="0.2">
      <c r="A22" s="4" t="s">
        <v>154</v>
      </c>
      <c r="B22" s="5">
        <v>21</v>
      </c>
      <c r="C22" s="4" t="s">
        <v>43</v>
      </c>
      <c r="D22" s="4" t="s">
        <v>44</v>
      </c>
      <c r="E22" s="4" t="s">
        <v>45</v>
      </c>
      <c r="F22" s="4" t="s">
        <v>155</v>
      </c>
      <c r="G22" s="4" t="s">
        <v>97</v>
      </c>
      <c r="H22" s="4" t="s">
        <v>48</v>
      </c>
      <c r="I22" s="4" t="s">
        <v>49</v>
      </c>
      <c r="J22" s="6">
        <v>93151510</v>
      </c>
      <c r="K22" s="4" t="s">
        <v>50</v>
      </c>
      <c r="L22" s="4" t="s">
        <v>172</v>
      </c>
      <c r="M22" s="4" t="s">
        <v>173</v>
      </c>
      <c r="N22" s="4">
        <v>55182801</v>
      </c>
      <c r="O22" s="4" t="s">
        <v>174</v>
      </c>
      <c r="P22" s="4" t="s">
        <v>175</v>
      </c>
      <c r="Q22" s="4" t="s">
        <v>55</v>
      </c>
      <c r="R22" s="7">
        <v>8033320</v>
      </c>
      <c r="S22" s="4">
        <v>0.06</v>
      </c>
      <c r="T22" s="7">
        <f t="shared" si="0"/>
        <v>481999.19999999995</v>
      </c>
      <c r="U22" s="8">
        <v>68122552</v>
      </c>
      <c r="V22" s="4" t="s">
        <v>56</v>
      </c>
      <c r="W22" s="9">
        <f t="shared" si="2"/>
        <v>8515319</v>
      </c>
      <c r="X22" s="4" t="s">
        <v>57</v>
      </c>
      <c r="Y22" s="4" t="s">
        <v>58</v>
      </c>
      <c r="Z22" s="4" t="s">
        <v>59</v>
      </c>
      <c r="AA22" s="4" t="s">
        <v>60</v>
      </c>
      <c r="AB22" s="4" t="s">
        <v>102</v>
      </c>
      <c r="AC22" s="4"/>
      <c r="AD22" s="4" t="s">
        <v>62</v>
      </c>
      <c r="AE22" s="10">
        <v>45684</v>
      </c>
      <c r="AF22" s="10">
        <v>45926</v>
      </c>
      <c r="AG22" s="4" t="s">
        <v>176</v>
      </c>
      <c r="AH22" s="4" t="s">
        <v>71</v>
      </c>
      <c r="AI22" s="8">
        <v>17030638</v>
      </c>
      <c r="AJ22" s="10">
        <v>45681</v>
      </c>
      <c r="AK22" s="4" t="s">
        <v>72</v>
      </c>
      <c r="AL22" s="10">
        <v>46115</v>
      </c>
      <c r="AM22" s="4" t="s">
        <v>72</v>
      </c>
      <c r="AN22" s="11">
        <f t="shared" si="3"/>
        <v>6.3</v>
      </c>
      <c r="AO22" s="12" t="s">
        <v>97</v>
      </c>
      <c r="AP22" s="12" t="b">
        <f t="shared" si="1"/>
        <v>1</v>
      </c>
    </row>
    <row r="23" spans="1:42" ht="18" customHeight="1" x14ac:dyDescent="0.2">
      <c r="A23" s="4" t="s">
        <v>154</v>
      </c>
      <c r="B23" s="5">
        <v>22</v>
      </c>
      <c r="C23" s="4" t="s">
        <v>43</v>
      </c>
      <c r="D23" s="4" t="s">
        <v>44</v>
      </c>
      <c r="E23" s="4" t="s">
        <v>45</v>
      </c>
      <c r="F23" s="4" t="s">
        <v>155</v>
      </c>
      <c r="G23" s="4" t="s">
        <v>146</v>
      </c>
      <c r="H23" s="4" t="s">
        <v>48</v>
      </c>
      <c r="I23" s="4" t="s">
        <v>49</v>
      </c>
      <c r="J23" s="6">
        <v>84111600</v>
      </c>
      <c r="K23" s="4" t="s">
        <v>50</v>
      </c>
      <c r="L23" s="4" t="s">
        <v>177</v>
      </c>
      <c r="M23" s="4" t="s">
        <v>178</v>
      </c>
      <c r="N23" s="4">
        <v>24584484</v>
      </c>
      <c r="O23" s="4" t="s">
        <v>179</v>
      </c>
      <c r="P23" s="4" t="s">
        <v>180</v>
      </c>
      <c r="Q23" s="4" t="s">
        <v>55</v>
      </c>
      <c r="R23" s="7">
        <v>5430212</v>
      </c>
      <c r="S23" s="4">
        <v>0.06</v>
      </c>
      <c r="T23" s="7">
        <f t="shared" si="0"/>
        <v>325812.71999999997</v>
      </c>
      <c r="U23" s="8">
        <v>30400000</v>
      </c>
      <c r="V23" s="4" t="s">
        <v>56</v>
      </c>
      <c r="W23" s="9">
        <f t="shared" si="2"/>
        <v>3800000</v>
      </c>
      <c r="X23" s="4" t="s">
        <v>151</v>
      </c>
      <c r="Y23" s="4" t="s">
        <v>58</v>
      </c>
      <c r="Z23" s="4" t="s">
        <v>59</v>
      </c>
      <c r="AA23" s="4" t="s">
        <v>60</v>
      </c>
      <c r="AB23" s="4" t="s">
        <v>102</v>
      </c>
      <c r="AC23" s="4"/>
      <c r="AD23" s="4" t="s">
        <v>62</v>
      </c>
      <c r="AE23" s="10">
        <v>45727</v>
      </c>
      <c r="AF23" s="10">
        <v>45971</v>
      </c>
      <c r="AG23" s="4" t="s">
        <v>181</v>
      </c>
      <c r="AH23" s="4" t="s">
        <v>86</v>
      </c>
      <c r="AI23" s="8">
        <v>7600000</v>
      </c>
      <c r="AJ23" s="10">
        <v>45726</v>
      </c>
      <c r="AK23" s="4" t="s">
        <v>72</v>
      </c>
      <c r="AL23" s="10">
        <v>46152</v>
      </c>
      <c r="AM23" s="4" t="s">
        <v>72</v>
      </c>
      <c r="AN23" s="11">
        <f t="shared" si="3"/>
        <v>6.0333333333333332</v>
      </c>
      <c r="AO23" s="12" t="s">
        <v>146</v>
      </c>
      <c r="AP23" s="12" t="b">
        <f t="shared" si="1"/>
        <v>1</v>
      </c>
    </row>
    <row r="24" spans="1:42" ht="18" customHeight="1" x14ac:dyDescent="0.2">
      <c r="A24" s="4" t="s">
        <v>154</v>
      </c>
      <c r="B24" s="5">
        <v>23</v>
      </c>
      <c r="C24" s="4" t="s">
        <v>43</v>
      </c>
      <c r="D24" s="4" t="s">
        <v>44</v>
      </c>
      <c r="E24" s="4" t="s">
        <v>45</v>
      </c>
      <c r="F24" s="4" t="s">
        <v>182</v>
      </c>
      <c r="G24" s="4" t="s">
        <v>97</v>
      </c>
      <c r="H24" s="4" t="s">
        <v>48</v>
      </c>
      <c r="I24" s="4" t="s">
        <v>49</v>
      </c>
      <c r="J24" s="6">
        <v>84111600</v>
      </c>
      <c r="K24" s="4" t="s">
        <v>50</v>
      </c>
      <c r="L24" s="4" t="s">
        <v>183</v>
      </c>
      <c r="M24" s="4" t="s">
        <v>184</v>
      </c>
      <c r="N24" s="4">
        <v>1073324685</v>
      </c>
      <c r="O24" s="4" t="s">
        <v>163</v>
      </c>
      <c r="P24" s="4" t="s">
        <v>164</v>
      </c>
      <c r="Q24" s="4" t="s">
        <v>55</v>
      </c>
      <c r="R24" s="7">
        <v>5701066</v>
      </c>
      <c r="S24" s="4">
        <v>0.06</v>
      </c>
      <c r="T24" s="7">
        <f t="shared" si="0"/>
        <v>342063.95999999996</v>
      </c>
      <c r="U24" s="8">
        <v>48345040</v>
      </c>
      <c r="V24" s="4" t="s">
        <v>56</v>
      </c>
      <c r="W24" s="9">
        <f t="shared" si="2"/>
        <v>6043130</v>
      </c>
      <c r="X24" s="4" t="s">
        <v>57</v>
      </c>
      <c r="Y24" s="4" t="s">
        <v>58</v>
      </c>
      <c r="Z24" s="4" t="s">
        <v>59</v>
      </c>
      <c r="AA24" s="4" t="s">
        <v>60</v>
      </c>
      <c r="AB24" s="4" t="s">
        <v>102</v>
      </c>
      <c r="AC24" s="4" t="s">
        <v>139</v>
      </c>
      <c r="AD24" s="4" t="s">
        <v>62</v>
      </c>
      <c r="AE24" s="10">
        <v>45698</v>
      </c>
      <c r="AF24" s="10">
        <v>45939</v>
      </c>
      <c r="AG24" s="4" t="s">
        <v>185</v>
      </c>
      <c r="AH24" s="4" t="s">
        <v>71</v>
      </c>
      <c r="AI24" s="8">
        <v>12086260</v>
      </c>
      <c r="AJ24" s="10">
        <v>45695</v>
      </c>
      <c r="AK24" s="4" t="s">
        <v>72</v>
      </c>
      <c r="AL24" s="10">
        <v>46122</v>
      </c>
      <c r="AM24" s="4" t="s">
        <v>72</v>
      </c>
      <c r="AN24" s="11">
        <f t="shared" si="3"/>
        <v>6.1</v>
      </c>
      <c r="AO24" s="12" t="s">
        <v>97</v>
      </c>
      <c r="AP24" s="12" t="b">
        <f t="shared" si="1"/>
        <v>1</v>
      </c>
    </row>
    <row r="25" spans="1:42" ht="18" customHeight="1" x14ac:dyDescent="0.2">
      <c r="A25" s="4" t="s">
        <v>154</v>
      </c>
      <c r="B25" s="5">
        <v>24</v>
      </c>
      <c r="C25" s="4" t="s">
        <v>43</v>
      </c>
      <c r="D25" s="4" t="s">
        <v>44</v>
      </c>
      <c r="E25" s="4" t="s">
        <v>45</v>
      </c>
      <c r="F25" s="4" t="s">
        <v>155</v>
      </c>
      <c r="G25" s="4" t="s">
        <v>47</v>
      </c>
      <c r="H25" s="4" t="s">
        <v>48</v>
      </c>
      <c r="I25" s="4" t="s">
        <v>49</v>
      </c>
      <c r="J25" s="6">
        <v>84111600</v>
      </c>
      <c r="K25" s="4" t="s">
        <v>50</v>
      </c>
      <c r="L25" s="4" t="s">
        <v>186</v>
      </c>
      <c r="M25" s="4" t="s">
        <v>187</v>
      </c>
      <c r="N25" s="4">
        <v>40041227</v>
      </c>
      <c r="O25" s="4" t="s">
        <v>163</v>
      </c>
      <c r="P25" s="4" t="s">
        <v>164</v>
      </c>
      <c r="Q25" s="4" t="s">
        <v>55</v>
      </c>
      <c r="R25" s="7">
        <v>5701066</v>
      </c>
      <c r="S25" s="4">
        <v>0.06</v>
      </c>
      <c r="T25" s="7">
        <f t="shared" si="0"/>
        <v>342063.95999999996</v>
      </c>
      <c r="U25" s="8">
        <v>48345040</v>
      </c>
      <c r="V25" s="4" t="s">
        <v>56</v>
      </c>
      <c r="W25" s="9">
        <f t="shared" si="2"/>
        <v>6043130</v>
      </c>
      <c r="X25" s="4" t="s">
        <v>57</v>
      </c>
      <c r="Y25" s="4" t="s">
        <v>58</v>
      </c>
      <c r="Z25" s="4" t="s">
        <v>59</v>
      </c>
      <c r="AA25" s="4" t="s">
        <v>60</v>
      </c>
      <c r="AB25" s="4" t="s">
        <v>102</v>
      </c>
      <c r="AC25" s="4"/>
      <c r="AD25" s="4" t="s">
        <v>62</v>
      </c>
      <c r="AE25" s="10">
        <v>45806</v>
      </c>
      <c r="AF25" s="10">
        <v>46022</v>
      </c>
      <c r="AG25" s="4" t="s">
        <v>188</v>
      </c>
      <c r="AH25" s="4" t="s">
        <v>71</v>
      </c>
      <c r="AI25" s="8">
        <v>12086260</v>
      </c>
      <c r="AJ25" s="10">
        <v>45803</v>
      </c>
      <c r="AK25" s="4" t="s">
        <v>72</v>
      </c>
      <c r="AL25" s="10">
        <v>46206</v>
      </c>
      <c r="AM25" s="4" t="s">
        <v>72</v>
      </c>
      <c r="AN25" s="11">
        <f t="shared" si="3"/>
        <v>6.1333333333333337</v>
      </c>
      <c r="AO25" s="12" t="s">
        <v>47</v>
      </c>
      <c r="AP25" s="12" t="b">
        <f t="shared" si="1"/>
        <v>1</v>
      </c>
    </row>
    <row r="26" spans="1:42" ht="18" customHeight="1" x14ac:dyDescent="0.2">
      <c r="A26" s="4" t="s">
        <v>189</v>
      </c>
      <c r="B26" s="5">
        <v>25</v>
      </c>
      <c r="C26" s="4" t="s">
        <v>43</v>
      </c>
      <c r="D26" s="4" t="s">
        <v>44</v>
      </c>
      <c r="E26" s="4" t="s">
        <v>45</v>
      </c>
      <c r="F26" s="4" t="s">
        <v>182</v>
      </c>
      <c r="G26" s="4" t="s">
        <v>97</v>
      </c>
      <c r="H26" s="4" t="s">
        <v>48</v>
      </c>
      <c r="I26" s="4" t="s">
        <v>49</v>
      </c>
      <c r="J26" s="6">
        <v>93151510</v>
      </c>
      <c r="K26" s="4" t="s">
        <v>50</v>
      </c>
      <c r="L26" s="4" t="s">
        <v>190</v>
      </c>
      <c r="M26" s="4" t="s">
        <v>191</v>
      </c>
      <c r="N26" s="4">
        <v>18003745</v>
      </c>
      <c r="O26" s="4" t="s">
        <v>192</v>
      </c>
      <c r="P26" s="4" t="s">
        <v>193</v>
      </c>
      <c r="Q26" s="4" t="s">
        <v>55</v>
      </c>
      <c r="R26" s="7">
        <v>8033320</v>
      </c>
      <c r="S26" s="4">
        <v>0.06</v>
      </c>
      <c r="T26" s="7">
        <f t="shared" si="0"/>
        <v>481999.19999999995</v>
      </c>
      <c r="U26" s="8">
        <v>68122552</v>
      </c>
      <c r="V26" s="4" t="s">
        <v>56</v>
      </c>
      <c r="W26" s="9">
        <f t="shared" si="2"/>
        <v>8515319</v>
      </c>
      <c r="X26" s="4" t="s">
        <v>57</v>
      </c>
      <c r="Y26" s="4" t="s">
        <v>58</v>
      </c>
      <c r="Z26" s="4" t="s">
        <v>59</v>
      </c>
      <c r="AA26" s="4" t="s">
        <v>60</v>
      </c>
      <c r="AB26" s="4" t="s">
        <v>102</v>
      </c>
      <c r="AC26" s="4"/>
      <c r="AD26" s="4" t="s">
        <v>62</v>
      </c>
      <c r="AE26" s="10">
        <v>45681</v>
      </c>
      <c r="AF26" s="10">
        <v>45923</v>
      </c>
      <c r="AG26" s="4" t="s">
        <v>194</v>
      </c>
      <c r="AH26" s="4" t="s">
        <v>86</v>
      </c>
      <c r="AI26" s="8">
        <v>17030638</v>
      </c>
      <c r="AJ26" s="10">
        <v>45680</v>
      </c>
      <c r="AK26" s="4" t="s">
        <v>72</v>
      </c>
      <c r="AL26" s="10">
        <v>46112</v>
      </c>
      <c r="AM26" s="4" t="s">
        <v>72</v>
      </c>
      <c r="AN26" s="11">
        <f t="shared" si="3"/>
        <v>6.3</v>
      </c>
      <c r="AO26" s="12" t="s">
        <v>97</v>
      </c>
      <c r="AP26" s="12" t="b">
        <f t="shared" si="1"/>
        <v>1</v>
      </c>
    </row>
    <row r="27" spans="1:42" ht="18" customHeight="1" x14ac:dyDescent="0.2">
      <c r="A27" s="4" t="s">
        <v>189</v>
      </c>
      <c r="B27" s="5">
        <v>26</v>
      </c>
      <c r="C27" s="4" t="s">
        <v>43</v>
      </c>
      <c r="D27" s="4" t="s">
        <v>44</v>
      </c>
      <c r="E27" s="4" t="s">
        <v>45</v>
      </c>
      <c r="F27" s="4" t="s">
        <v>182</v>
      </c>
      <c r="G27" s="4" t="s">
        <v>97</v>
      </c>
      <c r="H27" s="4" t="s">
        <v>48</v>
      </c>
      <c r="I27" s="4" t="s">
        <v>49</v>
      </c>
      <c r="J27" s="6">
        <v>93151510</v>
      </c>
      <c r="K27" s="4" t="s">
        <v>50</v>
      </c>
      <c r="L27" s="4" t="s">
        <v>195</v>
      </c>
      <c r="M27" s="4" t="s">
        <v>196</v>
      </c>
      <c r="N27" s="4">
        <v>1012409706</v>
      </c>
      <c r="O27" s="4" t="s">
        <v>137</v>
      </c>
      <c r="P27" s="4" t="s">
        <v>197</v>
      </c>
      <c r="Q27" s="4" t="s">
        <v>55</v>
      </c>
      <c r="R27" s="7">
        <v>5701066</v>
      </c>
      <c r="S27" s="4">
        <v>0.06</v>
      </c>
      <c r="T27" s="7">
        <f t="shared" si="0"/>
        <v>342063.95999999996</v>
      </c>
      <c r="U27" s="8">
        <v>48345040</v>
      </c>
      <c r="V27" s="4" t="s">
        <v>56</v>
      </c>
      <c r="W27" s="9">
        <f t="shared" si="2"/>
        <v>6043130</v>
      </c>
      <c r="X27" s="4" t="s">
        <v>57</v>
      </c>
      <c r="Y27" s="4" t="s">
        <v>58</v>
      </c>
      <c r="Z27" s="4" t="s">
        <v>59</v>
      </c>
      <c r="AA27" s="4" t="s">
        <v>60</v>
      </c>
      <c r="AB27" s="4" t="s">
        <v>102</v>
      </c>
      <c r="AC27" s="4"/>
      <c r="AD27" s="4" t="s">
        <v>62</v>
      </c>
      <c r="AE27" s="10">
        <v>45680</v>
      </c>
      <c r="AF27" s="10">
        <v>45922</v>
      </c>
      <c r="AG27" s="4" t="s">
        <v>198</v>
      </c>
      <c r="AH27" s="4" t="s">
        <v>71</v>
      </c>
      <c r="AI27" s="8">
        <v>12086260</v>
      </c>
      <c r="AJ27" s="10">
        <v>45679</v>
      </c>
      <c r="AK27" s="4" t="s">
        <v>72</v>
      </c>
      <c r="AL27" s="10">
        <v>46106</v>
      </c>
      <c r="AM27" s="4" t="s">
        <v>72</v>
      </c>
      <c r="AN27" s="11">
        <f t="shared" si="3"/>
        <v>6.1333333333333337</v>
      </c>
      <c r="AO27" s="12" t="s">
        <v>97</v>
      </c>
      <c r="AP27" s="12" t="b">
        <f t="shared" si="1"/>
        <v>1</v>
      </c>
    </row>
    <row r="28" spans="1:42" ht="18" customHeight="1" x14ac:dyDescent="0.2">
      <c r="A28" s="4" t="s">
        <v>189</v>
      </c>
      <c r="B28" s="5">
        <v>27</v>
      </c>
      <c r="C28" s="4" t="s">
        <v>43</v>
      </c>
      <c r="D28" s="4" t="s">
        <v>44</v>
      </c>
      <c r="E28" s="4" t="s">
        <v>45</v>
      </c>
      <c r="F28" s="4" t="s">
        <v>182</v>
      </c>
      <c r="G28" s="4" t="s">
        <v>97</v>
      </c>
      <c r="H28" s="4" t="s">
        <v>48</v>
      </c>
      <c r="I28" s="4" t="s">
        <v>49</v>
      </c>
      <c r="J28" s="6">
        <v>93151510</v>
      </c>
      <c r="K28" s="4" t="s">
        <v>50</v>
      </c>
      <c r="L28" s="4" t="s">
        <v>199</v>
      </c>
      <c r="M28" s="4" t="s">
        <v>200</v>
      </c>
      <c r="N28" s="4">
        <v>1010201792</v>
      </c>
      <c r="O28" s="4" t="s">
        <v>137</v>
      </c>
      <c r="P28" s="4" t="s">
        <v>197</v>
      </c>
      <c r="Q28" s="4" t="s">
        <v>55</v>
      </c>
      <c r="R28" s="7">
        <v>5701066</v>
      </c>
      <c r="S28" s="4">
        <v>0.06</v>
      </c>
      <c r="T28" s="7">
        <f t="shared" si="0"/>
        <v>342063.95999999996</v>
      </c>
      <c r="U28" s="8">
        <v>48345040</v>
      </c>
      <c r="V28" s="4" t="s">
        <v>56</v>
      </c>
      <c r="W28" s="9">
        <f t="shared" si="2"/>
        <v>6043130</v>
      </c>
      <c r="X28" s="4" t="s">
        <v>57</v>
      </c>
      <c r="Y28" s="4" t="s">
        <v>58</v>
      </c>
      <c r="Z28" s="4" t="s">
        <v>59</v>
      </c>
      <c r="AA28" s="4" t="s">
        <v>60</v>
      </c>
      <c r="AB28" s="4" t="s">
        <v>102</v>
      </c>
      <c r="AC28" s="4" t="s">
        <v>152</v>
      </c>
      <c r="AD28" s="4" t="s">
        <v>62</v>
      </c>
      <c r="AE28" s="10">
        <v>45713</v>
      </c>
      <c r="AF28" s="10">
        <v>45954</v>
      </c>
      <c r="AG28" s="4" t="s">
        <v>201</v>
      </c>
      <c r="AH28" s="4" t="s">
        <v>86</v>
      </c>
      <c r="AI28" s="8">
        <v>14382649.4</v>
      </c>
      <c r="AJ28" s="10">
        <v>45709</v>
      </c>
      <c r="AK28" s="4" t="s">
        <v>72</v>
      </c>
      <c r="AL28" s="10">
        <v>46137</v>
      </c>
      <c r="AM28" s="4" t="s">
        <v>72</v>
      </c>
      <c r="AN28" s="11">
        <f t="shared" si="3"/>
        <v>6.1</v>
      </c>
      <c r="AO28" s="12" t="s">
        <v>97</v>
      </c>
      <c r="AP28" s="12" t="b">
        <f t="shared" si="1"/>
        <v>1</v>
      </c>
    </row>
    <row r="29" spans="1:42" ht="18" hidden="1" customHeight="1" x14ac:dyDescent="0.2">
      <c r="A29" s="4" t="s">
        <v>154</v>
      </c>
      <c r="B29" s="5">
        <v>28</v>
      </c>
      <c r="C29" s="4" t="s">
        <v>43</v>
      </c>
      <c r="D29" s="4" t="s">
        <v>44</v>
      </c>
      <c r="E29" s="4" t="s">
        <v>45</v>
      </c>
      <c r="F29" s="4" t="s">
        <v>202</v>
      </c>
      <c r="G29" s="4" t="s">
        <v>105</v>
      </c>
      <c r="H29" s="4" t="s">
        <v>48</v>
      </c>
      <c r="I29" s="4" t="s">
        <v>49</v>
      </c>
      <c r="J29" s="6">
        <v>84111600</v>
      </c>
      <c r="K29" s="4" t="s">
        <v>50</v>
      </c>
      <c r="L29" s="4" t="s">
        <v>203</v>
      </c>
      <c r="M29" s="4" t="s">
        <v>204</v>
      </c>
      <c r="N29" s="4">
        <v>1070954939</v>
      </c>
      <c r="O29" s="4" t="s">
        <v>205</v>
      </c>
      <c r="P29" s="4" t="s">
        <v>206</v>
      </c>
      <c r="Q29" s="4" t="s">
        <v>55</v>
      </c>
      <c r="R29" s="7">
        <v>13000000</v>
      </c>
      <c r="S29" s="4">
        <v>0.06</v>
      </c>
      <c r="T29" s="7">
        <f t="shared" si="0"/>
        <v>780000</v>
      </c>
      <c r="U29" s="8">
        <v>110240000</v>
      </c>
      <c r="V29" s="4" t="s">
        <v>56</v>
      </c>
      <c r="W29" s="9">
        <f t="shared" si="2"/>
        <v>13780000</v>
      </c>
      <c r="X29" s="4" t="s">
        <v>57</v>
      </c>
      <c r="Y29" s="4" t="s">
        <v>58</v>
      </c>
      <c r="Z29" s="4" t="s">
        <v>59</v>
      </c>
      <c r="AA29" s="4" t="s">
        <v>60</v>
      </c>
      <c r="AB29" s="4" t="s">
        <v>110</v>
      </c>
      <c r="AC29" s="4"/>
      <c r="AD29" s="4" t="s">
        <v>62</v>
      </c>
      <c r="AE29" s="10">
        <v>45679</v>
      </c>
      <c r="AF29" s="10">
        <v>45921</v>
      </c>
      <c r="AG29" s="4" t="s">
        <v>207</v>
      </c>
      <c r="AH29" s="4" t="s">
        <v>86</v>
      </c>
      <c r="AI29" s="8">
        <v>27560000</v>
      </c>
      <c r="AJ29" s="10">
        <v>45677</v>
      </c>
      <c r="AK29" s="4" t="s">
        <v>72</v>
      </c>
      <c r="AL29" s="10">
        <v>46203</v>
      </c>
      <c r="AM29" s="4" t="s">
        <v>72</v>
      </c>
      <c r="AN29" s="11">
        <f t="shared" si="3"/>
        <v>9.4</v>
      </c>
      <c r="AO29" s="12" t="s">
        <v>105</v>
      </c>
      <c r="AP29" s="12" t="b">
        <f t="shared" si="1"/>
        <v>1</v>
      </c>
    </row>
    <row r="30" spans="1:42" ht="18" hidden="1" customHeight="1" x14ac:dyDescent="0.2">
      <c r="A30" s="4" t="s">
        <v>154</v>
      </c>
      <c r="B30" s="5">
        <v>29</v>
      </c>
      <c r="C30" s="4" t="s">
        <v>43</v>
      </c>
      <c r="D30" s="4" t="s">
        <v>44</v>
      </c>
      <c r="E30" s="4" t="s">
        <v>45</v>
      </c>
      <c r="F30" s="4" t="s">
        <v>202</v>
      </c>
      <c r="G30" s="4" t="s">
        <v>208</v>
      </c>
      <c r="H30" s="4" t="s">
        <v>48</v>
      </c>
      <c r="I30" s="4" t="s">
        <v>49</v>
      </c>
      <c r="J30" s="6">
        <v>84111600</v>
      </c>
      <c r="K30" s="4" t="s">
        <v>50</v>
      </c>
      <c r="L30" s="4" t="s">
        <v>209</v>
      </c>
      <c r="M30" s="4" t="s">
        <v>210</v>
      </c>
      <c r="N30" s="4">
        <v>53015693</v>
      </c>
      <c r="O30" s="4" t="s">
        <v>211</v>
      </c>
      <c r="P30" s="4" t="s">
        <v>212</v>
      </c>
      <c r="Q30" s="4" t="s">
        <v>55</v>
      </c>
      <c r="R30" s="7">
        <v>5701066</v>
      </c>
      <c r="S30" s="4">
        <v>0.06</v>
      </c>
      <c r="T30" s="7">
        <f t="shared" si="0"/>
        <v>342063.95999999996</v>
      </c>
      <c r="U30" s="8">
        <v>48345040</v>
      </c>
      <c r="V30" s="4" t="s">
        <v>56</v>
      </c>
      <c r="W30" s="9">
        <f t="shared" si="2"/>
        <v>6043130</v>
      </c>
      <c r="X30" s="4" t="s">
        <v>57</v>
      </c>
      <c r="Y30" s="4" t="s">
        <v>58</v>
      </c>
      <c r="Z30" s="4" t="s">
        <v>59</v>
      </c>
      <c r="AA30" s="4" t="s">
        <v>60</v>
      </c>
      <c r="AB30" s="4" t="s">
        <v>61</v>
      </c>
      <c r="AC30" s="4" t="s">
        <v>152</v>
      </c>
      <c r="AD30" s="4" t="s">
        <v>62</v>
      </c>
      <c r="AE30" s="10">
        <v>45721</v>
      </c>
      <c r="AF30" s="10">
        <v>45965</v>
      </c>
      <c r="AG30" s="4" t="s">
        <v>213</v>
      </c>
      <c r="AH30" s="4" t="s">
        <v>71</v>
      </c>
      <c r="AI30" s="8">
        <v>12086260</v>
      </c>
      <c r="AJ30" s="10">
        <v>45720</v>
      </c>
      <c r="AK30" s="4" t="s">
        <v>72</v>
      </c>
      <c r="AL30" s="10">
        <v>46155</v>
      </c>
      <c r="AM30" s="4" t="s">
        <v>72</v>
      </c>
      <c r="AN30" s="11">
        <f t="shared" si="3"/>
        <v>6.333333333333333</v>
      </c>
      <c r="AO30" s="12" t="s">
        <v>208</v>
      </c>
      <c r="AP30" s="12" t="b">
        <f t="shared" si="1"/>
        <v>1</v>
      </c>
    </row>
    <row r="31" spans="1:42" ht="18" hidden="1" customHeight="1" x14ac:dyDescent="0.2">
      <c r="A31" s="4" t="s">
        <v>154</v>
      </c>
      <c r="B31" s="5">
        <v>30</v>
      </c>
      <c r="C31" s="4" t="s">
        <v>43</v>
      </c>
      <c r="D31" s="4" t="s">
        <v>44</v>
      </c>
      <c r="E31" s="4" t="s">
        <v>45</v>
      </c>
      <c r="F31" s="4" t="s">
        <v>202</v>
      </c>
      <c r="G31" s="4" t="s">
        <v>208</v>
      </c>
      <c r="H31" s="4" t="s">
        <v>48</v>
      </c>
      <c r="I31" s="4" t="s">
        <v>49</v>
      </c>
      <c r="J31" s="6">
        <v>84111600</v>
      </c>
      <c r="K31" s="4" t="s">
        <v>50</v>
      </c>
      <c r="L31" s="4" t="s">
        <v>214</v>
      </c>
      <c r="M31" s="4" t="s">
        <v>215</v>
      </c>
      <c r="N31" s="4">
        <v>52937050</v>
      </c>
      <c r="O31" s="4" t="s">
        <v>211</v>
      </c>
      <c r="P31" s="4" t="s">
        <v>212</v>
      </c>
      <c r="Q31" s="4" t="s">
        <v>55</v>
      </c>
      <c r="R31" s="7">
        <v>5701066</v>
      </c>
      <c r="S31" s="4">
        <v>0.06</v>
      </c>
      <c r="T31" s="7">
        <f t="shared" si="0"/>
        <v>342063.95999999996</v>
      </c>
      <c r="U31" s="8">
        <v>48345040</v>
      </c>
      <c r="V31" s="4" t="s">
        <v>56</v>
      </c>
      <c r="W31" s="9">
        <f t="shared" si="2"/>
        <v>6043130</v>
      </c>
      <c r="X31" s="4" t="s">
        <v>57</v>
      </c>
      <c r="Y31" s="4" t="s">
        <v>58</v>
      </c>
      <c r="Z31" s="4" t="s">
        <v>59</v>
      </c>
      <c r="AA31" s="4" t="s">
        <v>60</v>
      </c>
      <c r="AB31" s="4" t="s">
        <v>61</v>
      </c>
      <c r="AC31" s="4" t="s">
        <v>152</v>
      </c>
      <c r="AD31" s="4" t="s">
        <v>62</v>
      </c>
      <c r="AE31" s="10">
        <v>45712</v>
      </c>
      <c r="AF31" s="10">
        <v>45953</v>
      </c>
      <c r="AG31" s="4" t="s">
        <v>216</v>
      </c>
      <c r="AH31" s="4" t="s">
        <v>71</v>
      </c>
      <c r="AI31" s="8">
        <v>12086260</v>
      </c>
      <c r="AJ31" s="10">
        <v>45709</v>
      </c>
      <c r="AK31" s="4" t="s">
        <v>72</v>
      </c>
      <c r="AL31" s="10">
        <v>46145</v>
      </c>
      <c r="AM31" s="4" t="s">
        <v>72</v>
      </c>
      <c r="AN31" s="11">
        <f t="shared" si="3"/>
        <v>6.4</v>
      </c>
      <c r="AO31" s="12" t="s">
        <v>208</v>
      </c>
      <c r="AP31" s="12" t="b">
        <f t="shared" si="1"/>
        <v>1</v>
      </c>
    </row>
    <row r="32" spans="1:42" ht="18" hidden="1" customHeight="1" x14ac:dyDescent="0.2">
      <c r="A32" s="4" t="s">
        <v>154</v>
      </c>
      <c r="B32" s="5">
        <v>31</v>
      </c>
      <c r="C32" s="4" t="s">
        <v>43</v>
      </c>
      <c r="D32" s="4" t="s">
        <v>44</v>
      </c>
      <c r="E32" s="4" t="s">
        <v>45</v>
      </c>
      <c r="F32" s="4" t="s">
        <v>202</v>
      </c>
      <c r="G32" s="4" t="s">
        <v>208</v>
      </c>
      <c r="H32" s="4" t="s">
        <v>48</v>
      </c>
      <c r="I32" s="4" t="s">
        <v>49</v>
      </c>
      <c r="J32" s="6">
        <v>84111600</v>
      </c>
      <c r="K32" s="4" t="s">
        <v>50</v>
      </c>
      <c r="L32" s="4" t="s">
        <v>217</v>
      </c>
      <c r="M32" s="4" t="s">
        <v>218</v>
      </c>
      <c r="N32" s="4">
        <v>52930946</v>
      </c>
      <c r="O32" s="4" t="s">
        <v>211</v>
      </c>
      <c r="P32" s="4" t="s">
        <v>212</v>
      </c>
      <c r="Q32" s="4" t="s">
        <v>55</v>
      </c>
      <c r="R32" s="7">
        <v>5701066</v>
      </c>
      <c r="S32" s="4">
        <v>0.06</v>
      </c>
      <c r="T32" s="7">
        <f t="shared" si="0"/>
        <v>342063.95999999996</v>
      </c>
      <c r="U32" s="8">
        <v>48345040</v>
      </c>
      <c r="V32" s="4" t="s">
        <v>56</v>
      </c>
      <c r="W32" s="9">
        <f t="shared" si="2"/>
        <v>6043130</v>
      </c>
      <c r="X32" s="4" t="s">
        <v>57</v>
      </c>
      <c r="Y32" s="4" t="s">
        <v>58</v>
      </c>
      <c r="Z32" s="4" t="s">
        <v>59</v>
      </c>
      <c r="AA32" s="4" t="s">
        <v>60</v>
      </c>
      <c r="AB32" s="4" t="s">
        <v>61</v>
      </c>
      <c r="AC32" s="4" t="s">
        <v>152</v>
      </c>
      <c r="AD32" s="4" t="s">
        <v>62</v>
      </c>
      <c r="AE32" s="10">
        <v>45712</v>
      </c>
      <c r="AF32" s="10">
        <v>45953</v>
      </c>
      <c r="AG32" s="4" t="s">
        <v>219</v>
      </c>
      <c r="AH32" s="4" t="s">
        <v>86</v>
      </c>
      <c r="AI32" s="8">
        <v>12086260</v>
      </c>
      <c r="AJ32" s="10">
        <v>45709</v>
      </c>
      <c r="AK32" s="4" t="s">
        <v>72</v>
      </c>
      <c r="AL32" s="10">
        <v>46111</v>
      </c>
      <c r="AM32" s="4" t="s">
        <v>72</v>
      </c>
      <c r="AN32" s="11">
        <f t="shared" si="3"/>
        <v>5.2666666666666666</v>
      </c>
      <c r="AO32" s="12" t="s">
        <v>208</v>
      </c>
      <c r="AP32" s="12" t="b">
        <f t="shared" si="1"/>
        <v>1</v>
      </c>
    </row>
    <row r="33" spans="1:42" ht="18" hidden="1" customHeight="1" x14ac:dyDescent="0.2">
      <c r="A33" s="4" t="s">
        <v>154</v>
      </c>
      <c r="B33" s="5">
        <v>32</v>
      </c>
      <c r="C33" s="4" t="s">
        <v>43</v>
      </c>
      <c r="D33" s="4" t="s">
        <v>44</v>
      </c>
      <c r="E33" s="4" t="s">
        <v>45</v>
      </c>
      <c r="F33" s="4" t="s">
        <v>202</v>
      </c>
      <c r="G33" s="4" t="s">
        <v>208</v>
      </c>
      <c r="H33" s="4" t="s">
        <v>48</v>
      </c>
      <c r="I33" s="4" t="s">
        <v>49</v>
      </c>
      <c r="J33" s="6">
        <v>84111600</v>
      </c>
      <c r="K33" s="4" t="s">
        <v>50</v>
      </c>
      <c r="L33" s="4" t="s">
        <v>220</v>
      </c>
      <c r="M33" s="4" t="s">
        <v>221</v>
      </c>
      <c r="N33" s="4">
        <v>52848360</v>
      </c>
      <c r="O33" s="4" t="s">
        <v>222</v>
      </c>
      <c r="P33" s="4" t="s">
        <v>223</v>
      </c>
      <c r="Q33" s="4" t="s">
        <v>55</v>
      </c>
      <c r="R33" s="7">
        <v>5701066</v>
      </c>
      <c r="S33" s="4">
        <v>0.06</v>
      </c>
      <c r="T33" s="7">
        <f t="shared" si="0"/>
        <v>342063.95999999996</v>
      </c>
      <c r="U33" s="8">
        <v>48345040</v>
      </c>
      <c r="V33" s="4" t="s">
        <v>56</v>
      </c>
      <c r="W33" s="9">
        <f t="shared" si="2"/>
        <v>6043130</v>
      </c>
      <c r="X33" s="4" t="s">
        <v>57</v>
      </c>
      <c r="Y33" s="4" t="s">
        <v>58</v>
      </c>
      <c r="Z33" s="4" t="s">
        <v>59</v>
      </c>
      <c r="AA33" s="4" t="s">
        <v>60</v>
      </c>
      <c r="AB33" s="4" t="s">
        <v>61</v>
      </c>
      <c r="AC33" s="4" t="s">
        <v>152</v>
      </c>
      <c r="AD33" s="4" t="s">
        <v>62</v>
      </c>
      <c r="AE33" s="10">
        <v>45708</v>
      </c>
      <c r="AF33" s="10">
        <v>45949</v>
      </c>
      <c r="AG33" s="4" t="s">
        <v>224</v>
      </c>
      <c r="AH33" s="4" t="s">
        <v>71</v>
      </c>
      <c r="AI33" s="8">
        <v>12086260</v>
      </c>
      <c r="AJ33" s="10">
        <v>45707</v>
      </c>
      <c r="AK33" s="4" t="s">
        <v>72</v>
      </c>
      <c r="AL33" s="10">
        <v>46142</v>
      </c>
      <c r="AM33" s="4" t="s">
        <v>72</v>
      </c>
      <c r="AN33" s="11">
        <f t="shared" si="3"/>
        <v>6.4333333333333336</v>
      </c>
      <c r="AO33" s="12" t="s">
        <v>208</v>
      </c>
      <c r="AP33" s="12" t="b">
        <f t="shared" si="1"/>
        <v>1</v>
      </c>
    </row>
    <row r="34" spans="1:42" ht="18" hidden="1" customHeight="1" x14ac:dyDescent="0.2">
      <c r="A34" s="4" t="s">
        <v>154</v>
      </c>
      <c r="B34" s="5">
        <v>33</v>
      </c>
      <c r="C34" s="4" t="s">
        <v>43</v>
      </c>
      <c r="D34" s="4" t="s">
        <v>44</v>
      </c>
      <c r="E34" s="4" t="s">
        <v>45</v>
      </c>
      <c r="F34" s="4" t="s">
        <v>202</v>
      </c>
      <c r="G34" s="4" t="s">
        <v>208</v>
      </c>
      <c r="H34" s="4" t="s">
        <v>48</v>
      </c>
      <c r="I34" s="4" t="s">
        <v>49</v>
      </c>
      <c r="J34" s="6">
        <v>84111600</v>
      </c>
      <c r="K34" s="4" t="s">
        <v>50</v>
      </c>
      <c r="L34" s="4" t="s">
        <v>225</v>
      </c>
      <c r="M34" s="4" t="s">
        <v>226</v>
      </c>
      <c r="N34" s="4">
        <v>1014199819</v>
      </c>
      <c r="O34" s="4" t="s">
        <v>222</v>
      </c>
      <c r="P34" s="4" t="s">
        <v>223</v>
      </c>
      <c r="Q34" s="4" t="s">
        <v>55</v>
      </c>
      <c r="R34" s="7">
        <v>5701066</v>
      </c>
      <c r="S34" s="4">
        <v>0.06</v>
      </c>
      <c r="T34" s="7">
        <f t="shared" si="0"/>
        <v>342063.95999999996</v>
      </c>
      <c r="U34" s="8">
        <v>48345040</v>
      </c>
      <c r="V34" s="4" t="s">
        <v>56</v>
      </c>
      <c r="W34" s="9">
        <f t="shared" si="2"/>
        <v>6043130</v>
      </c>
      <c r="X34" s="4" t="s">
        <v>57</v>
      </c>
      <c r="Y34" s="4" t="s">
        <v>58</v>
      </c>
      <c r="Z34" s="4" t="s">
        <v>59</v>
      </c>
      <c r="AA34" s="4" t="s">
        <v>60</v>
      </c>
      <c r="AB34" s="4" t="s">
        <v>61</v>
      </c>
      <c r="AC34" s="4" t="s">
        <v>152</v>
      </c>
      <c r="AD34" s="4" t="s">
        <v>62</v>
      </c>
      <c r="AE34" s="10">
        <v>45712</v>
      </c>
      <c r="AF34" s="10">
        <v>45953</v>
      </c>
      <c r="AG34" s="4" t="s">
        <v>227</v>
      </c>
      <c r="AH34" s="4" t="s">
        <v>86</v>
      </c>
      <c r="AI34" s="8">
        <v>12086260</v>
      </c>
      <c r="AJ34" s="10">
        <v>45708</v>
      </c>
      <c r="AK34" s="4" t="s">
        <v>72</v>
      </c>
      <c r="AL34" s="10">
        <v>46147</v>
      </c>
      <c r="AM34" s="4" t="s">
        <v>72</v>
      </c>
      <c r="AN34" s="11">
        <f t="shared" si="3"/>
        <v>6.4666666666666668</v>
      </c>
      <c r="AO34" s="12" t="s">
        <v>208</v>
      </c>
      <c r="AP34" s="12" t="b">
        <f t="shared" si="1"/>
        <v>1</v>
      </c>
    </row>
    <row r="35" spans="1:42" ht="18" hidden="1" customHeight="1" x14ac:dyDescent="0.2">
      <c r="A35" s="4" t="s">
        <v>154</v>
      </c>
      <c r="B35" s="5">
        <v>34</v>
      </c>
      <c r="C35" s="4" t="s">
        <v>43</v>
      </c>
      <c r="D35" s="4" t="s">
        <v>44</v>
      </c>
      <c r="E35" s="4" t="s">
        <v>45</v>
      </c>
      <c r="F35" s="4" t="s">
        <v>202</v>
      </c>
      <c r="G35" s="4" t="s">
        <v>208</v>
      </c>
      <c r="H35" s="4" t="s">
        <v>48</v>
      </c>
      <c r="I35" s="4" t="s">
        <v>49</v>
      </c>
      <c r="J35" s="6">
        <v>84111600</v>
      </c>
      <c r="K35" s="4" t="s">
        <v>50</v>
      </c>
      <c r="L35" s="4"/>
      <c r="M35" s="4" t="s">
        <v>228</v>
      </c>
      <c r="N35" s="4"/>
      <c r="O35" s="4" t="s">
        <v>229</v>
      </c>
      <c r="P35" s="4" t="s">
        <v>223</v>
      </c>
      <c r="Q35" s="4" t="s">
        <v>55</v>
      </c>
      <c r="R35" s="7">
        <v>5701066</v>
      </c>
      <c r="S35" s="4">
        <v>0.06</v>
      </c>
      <c r="T35" s="7">
        <f t="shared" si="0"/>
        <v>342063.95999999996</v>
      </c>
      <c r="U35" s="8">
        <v>18130000</v>
      </c>
      <c r="V35" s="4" t="s">
        <v>56</v>
      </c>
      <c r="W35" s="9">
        <f t="shared" si="2"/>
        <v>6043333.333333333</v>
      </c>
      <c r="X35" s="4" t="s">
        <v>230</v>
      </c>
      <c r="Y35" s="4" t="s">
        <v>231</v>
      </c>
      <c r="Z35" s="4" t="s">
        <v>59</v>
      </c>
      <c r="AA35" s="4" t="s">
        <v>60</v>
      </c>
      <c r="AB35" s="4" t="s">
        <v>61</v>
      </c>
      <c r="AC35" s="4" t="s">
        <v>232</v>
      </c>
      <c r="AD35" s="4"/>
      <c r="AE35" s="10"/>
      <c r="AF35" s="10"/>
      <c r="AG35" s="4"/>
      <c r="AH35" s="4"/>
      <c r="AI35" s="8"/>
      <c r="AJ35" s="10"/>
      <c r="AK35" s="4"/>
      <c r="AL35" s="10"/>
      <c r="AM35" s="4"/>
      <c r="AN35" s="11"/>
      <c r="AO35" s="12"/>
      <c r="AP35" s="12"/>
    </row>
    <row r="36" spans="1:42" ht="18" hidden="1" customHeight="1" x14ac:dyDescent="0.2">
      <c r="A36" s="4" t="s">
        <v>154</v>
      </c>
      <c r="B36" s="5">
        <v>35</v>
      </c>
      <c r="C36" s="4" t="s">
        <v>43</v>
      </c>
      <c r="D36" s="4" t="s">
        <v>44</v>
      </c>
      <c r="E36" s="4" t="s">
        <v>45</v>
      </c>
      <c r="F36" s="4" t="s">
        <v>202</v>
      </c>
      <c r="G36" s="4" t="s">
        <v>233</v>
      </c>
      <c r="H36" s="4" t="s">
        <v>48</v>
      </c>
      <c r="I36" s="4" t="s">
        <v>49</v>
      </c>
      <c r="J36" s="6">
        <v>84111600</v>
      </c>
      <c r="K36" s="4" t="s">
        <v>50</v>
      </c>
      <c r="L36" s="4" t="s">
        <v>234</v>
      </c>
      <c r="M36" s="4" t="s">
        <v>235</v>
      </c>
      <c r="N36" s="4">
        <v>79501966</v>
      </c>
      <c r="O36" s="4" t="s">
        <v>211</v>
      </c>
      <c r="P36" s="4" t="s">
        <v>212</v>
      </c>
      <c r="Q36" s="4" t="s">
        <v>55</v>
      </c>
      <c r="R36" s="7">
        <v>5701066</v>
      </c>
      <c r="S36" s="4">
        <v>0.06</v>
      </c>
      <c r="T36" s="7">
        <f t="shared" si="0"/>
        <v>342063.95999999996</v>
      </c>
      <c r="U36" s="8">
        <v>48345040</v>
      </c>
      <c r="V36" s="4" t="s">
        <v>56</v>
      </c>
      <c r="W36" s="9">
        <f t="shared" si="2"/>
        <v>6043130</v>
      </c>
      <c r="X36" s="4" t="s">
        <v>57</v>
      </c>
      <c r="Y36" s="4" t="s">
        <v>58</v>
      </c>
      <c r="Z36" s="4" t="s">
        <v>59</v>
      </c>
      <c r="AA36" s="4" t="s">
        <v>60</v>
      </c>
      <c r="AB36" s="4" t="s">
        <v>236</v>
      </c>
      <c r="AC36" s="4" t="s">
        <v>152</v>
      </c>
      <c r="AD36" s="4" t="s">
        <v>62</v>
      </c>
      <c r="AE36" s="10">
        <v>45702</v>
      </c>
      <c r="AF36" s="10">
        <v>45943</v>
      </c>
      <c r="AG36" s="4" t="s">
        <v>237</v>
      </c>
      <c r="AH36" s="4" t="s">
        <v>86</v>
      </c>
      <c r="AI36" s="8">
        <v>12086260</v>
      </c>
      <c r="AJ36" s="10">
        <v>45701</v>
      </c>
      <c r="AK36" s="4" t="s">
        <v>72</v>
      </c>
      <c r="AL36" s="10">
        <v>46142</v>
      </c>
      <c r="AM36" s="4" t="s">
        <v>72</v>
      </c>
      <c r="AN36" s="11">
        <f t="shared" ref="AN36:AN56" si="4">IF(ISBLANK(AL36),"",(AL36-AF36)/30)</f>
        <v>6.6333333333333337</v>
      </c>
      <c r="AO36" s="12" t="s">
        <v>233</v>
      </c>
      <c r="AP36" s="12" t="b">
        <f t="shared" ref="AP36:AP56" si="5">AO36=G36</f>
        <v>1</v>
      </c>
    </row>
    <row r="37" spans="1:42" ht="18" hidden="1" customHeight="1" x14ac:dyDescent="0.2">
      <c r="A37" s="4" t="s">
        <v>154</v>
      </c>
      <c r="B37" s="5">
        <v>36</v>
      </c>
      <c r="C37" s="4" t="s">
        <v>43</v>
      </c>
      <c r="D37" s="4" t="s">
        <v>44</v>
      </c>
      <c r="E37" s="4" t="s">
        <v>45</v>
      </c>
      <c r="F37" s="4" t="s">
        <v>202</v>
      </c>
      <c r="G37" s="4" t="s">
        <v>233</v>
      </c>
      <c r="H37" s="4" t="s">
        <v>48</v>
      </c>
      <c r="I37" s="4" t="s">
        <v>49</v>
      </c>
      <c r="J37" s="6">
        <v>84111600</v>
      </c>
      <c r="K37" s="4" t="s">
        <v>50</v>
      </c>
      <c r="L37" s="4" t="s">
        <v>238</v>
      </c>
      <c r="M37" s="4" t="s">
        <v>239</v>
      </c>
      <c r="N37" s="4">
        <v>52205254</v>
      </c>
      <c r="O37" s="4" t="s">
        <v>222</v>
      </c>
      <c r="P37" s="4" t="s">
        <v>223</v>
      </c>
      <c r="Q37" s="4" t="s">
        <v>55</v>
      </c>
      <c r="R37" s="7">
        <v>5701066</v>
      </c>
      <c r="S37" s="4">
        <v>0.06</v>
      </c>
      <c r="T37" s="7">
        <f t="shared" si="0"/>
        <v>342063.95999999996</v>
      </c>
      <c r="U37" s="8">
        <v>48345040</v>
      </c>
      <c r="V37" s="4" t="s">
        <v>56</v>
      </c>
      <c r="W37" s="9">
        <f t="shared" si="2"/>
        <v>6043130</v>
      </c>
      <c r="X37" s="4" t="s">
        <v>57</v>
      </c>
      <c r="Y37" s="4" t="s">
        <v>58</v>
      </c>
      <c r="Z37" s="4" t="s">
        <v>59</v>
      </c>
      <c r="AA37" s="4" t="s">
        <v>60</v>
      </c>
      <c r="AB37" s="4" t="s">
        <v>236</v>
      </c>
      <c r="AC37" s="4"/>
      <c r="AD37" s="4" t="s">
        <v>62</v>
      </c>
      <c r="AE37" s="10">
        <v>45748</v>
      </c>
      <c r="AF37" s="10">
        <v>46012</v>
      </c>
      <c r="AG37" s="4"/>
      <c r="AH37" s="4"/>
      <c r="AI37" s="8"/>
      <c r="AJ37" s="10"/>
      <c r="AK37" s="4" t="s">
        <v>72</v>
      </c>
      <c r="AL37" s="10"/>
      <c r="AM37" s="4" t="s">
        <v>240</v>
      </c>
      <c r="AN37" s="11" t="str">
        <f t="shared" si="4"/>
        <v/>
      </c>
      <c r="AO37" s="12" t="s">
        <v>233</v>
      </c>
      <c r="AP37" s="12" t="b">
        <f t="shared" si="5"/>
        <v>1</v>
      </c>
    </row>
    <row r="38" spans="1:42" ht="18" hidden="1" customHeight="1" x14ac:dyDescent="0.2">
      <c r="A38" s="4" t="s">
        <v>154</v>
      </c>
      <c r="B38" s="5">
        <v>37</v>
      </c>
      <c r="C38" s="4" t="s">
        <v>43</v>
      </c>
      <c r="D38" s="4" t="s">
        <v>44</v>
      </c>
      <c r="E38" s="4" t="s">
        <v>45</v>
      </c>
      <c r="F38" s="4" t="s">
        <v>202</v>
      </c>
      <c r="G38" s="4" t="s">
        <v>233</v>
      </c>
      <c r="H38" s="4" t="s">
        <v>48</v>
      </c>
      <c r="I38" s="4" t="s">
        <v>49</v>
      </c>
      <c r="J38" s="6">
        <v>84111600</v>
      </c>
      <c r="K38" s="4" t="s">
        <v>50</v>
      </c>
      <c r="L38" s="4" t="s">
        <v>241</v>
      </c>
      <c r="M38" s="4" t="s">
        <v>242</v>
      </c>
      <c r="N38" s="4">
        <v>28799471</v>
      </c>
      <c r="O38" s="4" t="s">
        <v>211</v>
      </c>
      <c r="P38" s="4" t="s">
        <v>212</v>
      </c>
      <c r="Q38" s="4" t="s">
        <v>55</v>
      </c>
      <c r="R38" s="7">
        <v>5701066</v>
      </c>
      <c r="S38" s="4">
        <v>0.06</v>
      </c>
      <c r="T38" s="7">
        <f t="shared" si="0"/>
        <v>342063.95999999996</v>
      </c>
      <c r="U38" s="8">
        <v>48345040</v>
      </c>
      <c r="V38" s="4" t="s">
        <v>56</v>
      </c>
      <c r="W38" s="9">
        <f t="shared" si="2"/>
        <v>6043130</v>
      </c>
      <c r="X38" s="4" t="s">
        <v>57</v>
      </c>
      <c r="Y38" s="4" t="s">
        <v>58</v>
      </c>
      <c r="Z38" s="4" t="s">
        <v>59</v>
      </c>
      <c r="AA38" s="4" t="s">
        <v>60</v>
      </c>
      <c r="AB38" s="4" t="s">
        <v>236</v>
      </c>
      <c r="AC38" s="4" t="s">
        <v>152</v>
      </c>
      <c r="AD38" s="4" t="s">
        <v>62</v>
      </c>
      <c r="AE38" s="10">
        <v>45714</v>
      </c>
      <c r="AF38" s="10">
        <v>45955</v>
      </c>
      <c r="AG38" s="4" t="s">
        <v>243</v>
      </c>
      <c r="AH38" s="4" t="s">
        <v>71</v>
      </c>
      <c r="AI38" s="8">
        <v>12086260</v>
      </c>
      <c r="AJ38" s="10">
        <v>45714</v>
      </c>
      <c r="AK38" s="4" t="s">
        <v>72</v>
      </c>
      <c r="AL38" s="10">
        <v>46140</v>
      </c>
      <c r="AM38" s="4" t="s">
        <v>72</v>
      </c>
      <c r="AN38" s="11">
        <f t="shared" si="4"/>
        <v>6.166666666666667</v>
      </c>
      <c r="AO38" s="12" t="s">
        <v>233</v>
      </c>
      <c r="AP38" s="12" t="b">
        <f t="shared" si="5"/>
        <v>1</v>
      </c>
    </row>
    <row r="39" spans="1:42" ht="18" hidden="1" customHeight="1" x14ac:dyDescent="0.2">
      <c r="A39" s="4" t="s">
        <v>154</v>
      </c>
      <c r="B39" s="5">
        <v>38</v>
      </c>
      <c r="C39" s="4" t="s">
        <v>43</v>
      </c>
      <c r="D39" s="4" t="s">
        <v>44</v>
      </c>
      <c r="E39" s="4" t="s">
        <v>45</v>
      </c>
      <c r="F39" s="4" t="s">
        <v>202</v>
      </c>
      <c r="G39" s="4" t="s">
        <v>233</v>
      </c>
      <c r="H39" s="4" t="s">
        <v>48</v>
      </c>
      <c r="I39" s="4" t="s">
        <v>49</v>
      </c>
      <c r="J39" s="6">
        <v>84111600</v>
      </c>
      <c r="K39" s="4" t="s">
        <v>50</v>
      </c>
      <c r="L39" s="4" t="s">
        <v>244</v>
      </c>
      <c r="M39" s="4" t="s">
        <v>245</v>
      </c>
      <c r="N39" s="4">
        <v>1026580001</v>
      </c>
      <c r="O39" s="4" t="s">
        <v>211</v>
      </c>
      <c r="P39" s="4" t="s">
        <v>212</v>
      </c>
      <c r="Q39" s="4" t="s">
        <v>55</v>
      </c>
      <c r="R39" s="7">
        <v>5701066</v>
      </c>
      <c r="S39" s="4">
        <v>0.06</v>
      </c>
      <c r="T39" s="7">
        <f t="shared" si="0"/>
        <v>342063.95999999996</v>
      </c>
      <c r="U39" s="8">
        <v>48345040</v>
      </c>
      <c r="V39" s="4" t="s">
        <v>56</v>
      </c>
      <c r="W39" s="9">
        <f t="shared" si="2"/>
        <v>6043130</v>
      </c>
      <c r="X39" s="4" t="s">
        <v>57</v>
      </c>
      <c r="Y39" s="4" t="s">
        <v>58</v>
      </c>
      <c r="Z39" s="4" t="s">
        <v>59</v>
      </c>
      <c r="AA39" s="4" t="s">
        <v>60</v>
      </c>
      <c r="AB39" s="4" t="s">
        <v>236</v>
      </c>
      <c r="AC39" s="4" t="s">
        <v>152</v>
      </c>
      <c r="AD39" s="4" t="s">
        <v>62</v>
      </c>
      <c r="AE39" s="10">
        <v>45712</v>
      </c>
      <c r="AF39" s="10">
        <v>45953</v>
      </c>
      <c r="AG39" s="4" t="s">
        <v>246</v>
      </c>
      <c r="AH39" s="4" t="s">
        <v>71</v>
      </c>
      <c r="AI39" s="8">
        <v>12086260</v>
      </c>
      <c r="AJ39" s="10">
        <v>45709</v>
      </c>
      <c r="AK39" s="4" t="s">
        <v>72</v>
      </c>
      <c r="AL39" s="10">
        <v>46145</v>
      </c>
      <c r="AM39" s="4" t="s">
        <v>72</v>
      </c>
      <c r="AN39" s="11">
        <f t="shared" si="4"/>
        <v>6.4</v>
      </c>
      <c r="AO39" s="12" t="s">
        <v>233</v>
      </c>
      <c r="AP39" s="12" t="b">
        <f t="shared" si="5"/>
        <v>1</v>
      </c>
    </row>
    <row r="40" spans="1:42" ht="18" hidden="1" customHeight="1" x14ac:dyDescent="0.2">
      <c r="A40" s="4" t="s">
        <v>154</v>
      </c>
      <c r="B40" s="5">
        <v>39</v>
      </c>
      <c r="C40" s="4" t="s">
        <v>43</v>
      </c>
      <c r="D40" s="4" t="s">
        <v>44</v>
      </c>
      <c r="E40" s="4" t="s">
        <v>45</v>
      </c>
      <c r="F40" s="4" t="s">
        <v>202</v>
      </c>
      <c r="G40" s="4" t="s">
        <v>233</v>
      </c>
      <c r="H40" s="4" t="s">
        <v>48</v>
      </c>
      <c r="I40" s="4" t="s">
        <v>49</v>
      </c>
      <c r="J40" s="6">
        <v>84111600</v>
      </c>
      <c r="K40" s="4" t="s">
        <v>50</v>
      </c>
      <c r="L40" s="4" t="s">
        <v>247</v>
      </c>
      <c r="M40" s="4" t="s">
        <v>248</v>
      </c>
      <c r="N40" s="4">
        <v>1072701332</v>
      </c>
      <c r="O40" s="4" t="s">
        <v>211</v>
      </c>
      <c r="P40" s="4" t="s">
        <v>212</v>
      </c>
      <c r="Q40" s="4" t="s">
        <v>55</v>
      </c>
      <c r="R40" s="7">
        <v>5701066</v>
      </c>
      <c r="S40" s="4">
        <v>0.06</v>
      </c>
      <c r="T40" s="7">
        <f t="shared" si="0"/>
        <v>342063.95999999996</v>
      </c>
      <c r="U40" s="8">
        <v>48345040</v>
      </c>
      <c r="V40" s="4" t="s">
        <v>56</v>
      </c>
      <c r="W40" s="9">
        <f t="shared" si="2"/>
        <v>6043130</v>
      </c>
      <c r="X40" s="4" t="s">
        <v>57</v>
      </c>
      <c r="Y40" s="4" t="s">
        <v>58</v>
      </c>
      <c r="Z40" s="4" t="s">
        <v>59</v>
      </c>
      <c r="AA40" s="4" t="s">
        <v>60</v>
      </c>
      <c r="AB40" s="4" t="s">
        <v>236</v>
      </c>
      <c r="AC40" s="4" t="s">
        <v>152</v>
      </c>
      <c r="AD40" s="4" t="s">
        <v>62</v>
      </c>
      <c r="AE40" s="10">
        <v>45712</v>
      </c>
      <c r="AF40" s="10">
        <v>45953</v>
      </c>
      <c r="AG40" s="4" t="s">
        <v>249</v>
      </c>
      <c r="AH40" s="4" t="s">
        <v>86</v>
      </c>
      <c r="AI40" s="8">
        <v>12086260</v>
      </c>
      <c r="AJ40" s="10">
        <v>45709</v>
      </c>
      <c r="AK40" s="4" t="s">
        <v>72</v>
      </c>
      <c r="AL40" s="10">
        <v>46146</v>
      </c>
      <c r="AM40" s="4" t="s">
        <v>72</v>
      </c>
      <c r="AN40" s="11">
        <f t="shared" si="4"/>
        <v>6.4333333333333336</v>
      </c>
      <c r="AO40" s="12" t="s">
        <v>233</v>
      </c>
      <c r="AP40" s="12" t="b">
        <f t="shared" si="5"/>
        <v>1</v>
      </c>
    </row>
    <row r="41" spans="1:42" ht="18" hidden="1" customHeight="1" x14ac:dyDescent="0.2">
      <c r="A41" s="4" t="s">
        <v>154</v>
      </c>
      <c r="B41" s="5">
        <v>40</v>
      </c>
      <c r="C41" s="4" t="s">
        <v>43</v>
      </c>
      <c r="D41" s="4" t="s">
        <v>44</v>
      </c>
      <c r="E41" s="4" t="s">
        <v>45</v>
      </c>
      <c r="F41" s="4" t="s">
        <v>202</v>
      </c>
      <c r="G41" s="4" t="s">
        <v>233</v>
      </c>
      <c r="H41" s="4" t="s">
        <v>48</v>
      </c>
      <c r="I41" s="4" t="s">
        <v>49</v>
      </c>
      <c r="J41" s="6">
        <v>84111600</v>
      </c>
      <c r="K41" s="4" t="s">
        <v>50</v>
      </c>
      <c r="L41" s="4" t="s">
        <v>250</v>
      </c>
      <c r="M41" s="4" t="s">
        <v>251</v>
      </c>
      <c r="N41" s="4">
        <v>52862015</v>
      </c>
      <c r="O41" s="4" t="s">
        <v>211</v>
      </c>
      <c r="P41" s="4" t="s">
        <v>212</v>
      </c>
      <c r="Q41" s="4" t="s">
        <v>55</v>
      </c>
      <c r="R41" s="7">
        <v>5701066</v>
      </c>
      <c r="S41" s="4">
        <v>0.06</v>
      </c>
      <c r="T41" s="7">
        <f t="shared" si="0"/>
        <v>342063.95999999996</v>
      </c>
      <c r="U41" s="8">
        <v>48345040</v>
      </c>
      <c r="V41" s="4" t="s">
        <v>56</v>
      </c>
      <c r="W41" s="9">
        <f t="shared" si="2"/>
        <v>6043130</v>
      </c>
      <c r="X41" s="4" t="s">
        <v>57</v>
      </c>
      <c r="Y41" s="4" t="s">
        <v>58</v>
      </c>
      <c r="Z41" s="4" t="s">
        <v>59</v>
      </c>
      <c r="AA41" s="4" t="s">
        <v>60</v>
      </c>
      <c r="AB41" s="4" t="s">
        <v>236</v>
      </c>
      <c r="AC41" s="4" t="s">
        <v>152</v>
      </c>
      <c r="AD41" s="4" t="s">
        <v>62</v>
      </c>
      <c r="AE41" s="10">
        <v>45702</v>
      </c>
      <c r="AF41" s="10">
        <v>45943</v>
      </c>
      <c r="AG41" s="4" t="s">
        <v>252</v>
      </c>
      <c r="AH41" s="4" t="s">
        <v>86</v>
      </c>
      <c r="AI41" s="8">
        <v>12086260</v>
      </c>
      <c r="AJ41" s="10">
        <v>45701</v>
      </c>
      <c r="AK41" s="4" t="s">
        <v>72</v>
      </c>
      <c r="AL41" s="10">
        <v>46142</v>
      </c>
      <c r="AM41" s="4" t="s">
        <v>72</v>
      </c>
      <c r="AN41" s="11">
        <f t="shared" si="4"/>
        <v>6.6333333333333337</v>
      </c>
      <c r="AO41" s="12" t="s">
        <v>233</v>
      </c>
      <c r="AP41" s="12" t="b">
        <f t="shared" si="5"/>
        <v>1</v>
      </c>
    </row>
    <row r="42" spans="1:42" ht="18" hidden="1" customHeight="1" x14ac:dyDescent="0.2">
      <c r="A42" s="4" t="s">
        <v>154</v>
      </c>
      <c r="B42" s="5">
        <v>41</v>
      </c>
      <c r="C42" s="4" t="s">
        <v>43</v>
      </c>
      <c r="D42" s="4" t="s">
        <v>44</v>
      </c>
      <c r="E42" s="4" t="s">
        <v>45</v>
      </c>
      <c r="F42" s="4" t="s">
        <v>202</v>
      </c>
      <c r="G42" s="4" t="s">
        <v>233</v>
      </c>
      <c r="H42" s="4" t="s">
        <v>48</v>
      </c>
      <c r="I42" s="4" t="s">
        <v>49</v>
      </c>
      <c r="J42" s="6">
        <v>84111600</v>
      </c>
      <c r="K42" s="4" t="s">
        <v>50</v>
      </c>
      <c r="L42" s="4" t="s">
        <v>253</v>
      </c>
      <c r="M42" s="4" t="s">
        <v>254</v>
      </c>
      <c r="N42" s="4">
        <v>52880242</v>
      </c>
      <c r="O42" s="4" t="s">
        <v>211</v>
      </c>
      <c r="P42" s="4" t="s">
        <v>212</v>
      </c>
      <c r="Q42" s="4" t="s">
        <v>55</v>
      </c>
      <c r="R42" s="7">
        <v>5701066</v>
      </c>
      <c r="S42" s="4">
        <v>0.06</v>
      </c>
      <c r="T42" s="7">
        <f t="shared" si="0"/>
        <v>342063.95999999996</v>
      </c>
      <c r="U42" s="8">
        <v>48345040</v>
      </c>
      <c r="V42" s="4" t="s">
        <v>56</v>
      </c>
      <c r="W42" s="9">
        <f t="shared" si="2"/>
        <v>6043130</v>
      </c>
      <c r="X42" s="4" t="s">
        <v>57</v>
      </c>
      <c r="Y42" s="4" t="s">
        <v>58</v>
      </c>
      <c r="Z42" s="4" t="s">
        <v>59</v>
      </c>
      <c r="AA42" s="4" t="s">
        <v>60</v>
      </c>
      <c r="AB42" s="4" t="s">
        <v>236</v>
      </c>
      <c r="AC42" s="4"/>
      <c r="AD42" s="4" t="s">
        <v>62</v>
      </c>
      <c r="AE42" s="10">
        <v>45723</v>
      </c>
      <c r="AF42" s="10">
        <v>45967</v>
      </c>
      <c r="AG42" s="4" t="s">
        <v>255</v>
      </c>
      <c r="AH42" s="4" t="s">
        <v>71</v>
      </c>
      <c r="AI42" s="8">
        <v>12086260</v>
      </c>
      <c r="AJ42" s="10">
        <v>45722</v>
      </c>
      <c r="AK42" s="4" t="s">
        <v>72</v>
      </c>
      <c r="AL42" s="10">
        <v>46157</v>
      </c>
      <c r="AM42" s="4" t="s">
        <v>72</v>
      </c>
      <c r="AN42" s="11">
        <f t="shared" si="4"/>
        <v>6.333333333333333</v>
      </c>
      <c r="AO42" s="12" t="s">
        <v>233</v>
      </c>
      <c r="AP42" s="12" t="b">
        <f t="shared" si="5"/>
        <v>1</v>
      </c>
    </row>
    <row r="43" spans="1:42" ht="18" hidden="1" customHeight="1" x14ac:dyDescent="0.2">
      <c r="A43" s="4" t="s">
        <v>154</v>
      </c>
      <c r="B43" s="5">
        <v>42</v>
      </c>
      <c r="C43" s="4" t="s">
        <v>43</v>
      </c>
      <c r="D43" s="4" t="s">
        <v>44</v>
      </c>
      <c r="E43" s="4" t="s">
        <v>45</v>
      </c>
      <c r="F43" s="4" t="s">
        <v>202</v>
      </c>
      <c r="G43" s="4" t="s">
        <v>233</v>
      </c>
      <c r="H43" s="4" t="s">
        <v>48</v>
      </c>
      <c r="I43" s="4" t="s">
        <v>49</v>
      </c>
      <c r="J43" s="6">
        <v>84111600</v>
      </c>
      <c r="K43" s="4" t="s">
        <v>50</v>
      </c>
      <c r="L43" s="4" t="s">
        <v>256</v>
      </c>
      <c r="M43" s="4" t="s">
        <v>257</v>
      </c>
      <c r="N43" s="4">
        <v>32791966</v>
      </c>
      <c r="O43" s="4" t="s">
        <v>211</v>
      </c>
      <c r="P43" s="4" t="s">
        <v>212</v>
      </c>
      <c r="Q43" s="4" t="s">
        <v>55</v>
      </c>
      <c r="R43" s="7">
        <v>5701066</v>
      </c>
      <c r="S43" s="4">
        <v>0.06</v>
      </c>
      <c r="T43" s="7">
        <f t="shared" si="0"/>
        <v>342063.95999999996</v>
      </c>
      <c r="U43" s="8">
        <v>48345040</v>
      </c>
      <c r="V43" s="4" t="s">
        <v>56</v>
      </c>
      <c r="W43" s="9">
        <f t="shared" si="2"/>
        <v>6043130</v>
      </c>
      <c r="X43" s="4" t="s">
        <v>57</v>
      </c>
      <c r="Y43" s="4" t="s">
        <v>58</v>
      </c>
      <c r="Z43" s="4" t="s">
        <v>59</v>
      </c>
      <c r="AA43" s="4" t="s">
        <v>60</v>
      </c>
      <c r="AB43" s="4" t="s">
        <v>236</v>
      </c>
      <c r="AC43" s="4" t="s">
        <v>152</v>
      </c>
      <c r="AD43" s="4" t="s">
        <v>62</v>
      </c>
      <c r="AE43" s="10">
        <v>45702</v>
      </c>
      <c r="AF43" s="10">
        <v>45943</v>
      </c>
      <c r="AG43" s="4" t="s">
        <v>258</v>
      </c>
      <c r="AH43" s="4" t="s">
        <v>86</v>
      </c>
      <c r="AI43" s="8">
        <v>12086260</v>
      </c>
      <c r="AJ43" s="10">
        <v>45701</v>
      </c>
      <c r="AK43" s="4" t="s">
        <v>72</v>
      </c>
      <c r="AL43" s="10">
        <v>46132</v>
      </c>
      <c r="AM43" s="4" t="s">
        <v>72</v>
      </c>
      <c r="AN43" s="11">
        <f t="shared" si="4"/>
        <v>6.3</v>
      </c>
      <c r="AO43" s="12" t="s">
        <v>233</v>
      </c>
      <c r="AP43" s="12" t="b">
        <f t="shared" si="5"/>
        <v>1</v>
      </c>
    </row>
    <row r="44" spans="1:42" ht="18" hidden="1" customHeight="1" x14ac:dyDescent="0.2">
      <c r="A44" s="4" t="s">
        <v>154</v>
      </c>
      <c r="B44" s="5">
        <v>43</v>
      </c>
      <c r="C44" s="4" t="s">
        <v>43</v>
      </c>
      <c r="D44" s="4" t="s">
        <v>44</v>
      </c>
      <c r="E44" s="4" t="s">
        <v>45</v>
      </c>
      <c r="F44" s="4" t="s">
        <v>202</v>
      </c>
      <c r="G44" s="4" t="s">
        <v>233</v>
      </c>
      <c r="H44" s="4" t="s">
        <v>48</v>
      </c>
      <c r="I44" s="4" t="s">
        <v>49</v>
      </c>
      <c r="J44" s="6">
        <v>84111600</v>
      </c>
      <c r="K44" s="4" t="s">
        <v>50</v>
      </c>
      <c r="L44" s="4" t="s">
        <v>259</v>
      </c>
      <c r="M44" s="4" t="s">
        <v>260</v>
      </c>
      <c r="N44" s="4">
        <v>51945615</v>
      </c>
      <c r="O44" s="4" t="s">
        <v>222</v>
      </c>
      <c r="P44" s="4" t="s">
        <v>223</v>
      </c>
      <c r="Q44" s="4" t="s">
        <v>55</v>
      </c>
      <c r="R44" s="7">
        <v>5701066</v>
      </c>
      <c r="S44" s="4">
        <v>0.06</v>
      </c>
      <c r="T44" s="7">
        <f t="shared" si="0"/>
        <v>342063.95999999996</v>
      </c>
      <c r="U44" s="8">
        <v>48345040</v>
      </c>
      <c r="V44" s="4" t="s">
        <v>56</v>
      </c>
      <c r="W44" s="9">
        <f t="shared" si="2"/>
        <v>6043130</v>
      </c>
      <c r="X44" s="4" t="s">
        <v>57</v>
      </c>
      <c r="Y44" s="4" t="s">
        <v>58</v>
      </c>
      <c r="Z44" s="4" t="s">
        <v>59</v>
      </c>
      <c r="AA44" s="4" t="s">
        <v>60</v>
      </c>
      <c r="AB44" s="4" t="s">
        <v>236</v>
      </c>
      <c r="AC44" s="4"/>
      <c r="AD44" s="4" t="s">
        <v>62</v>
      </c>
      <c r="AE44" s="10">
        <v>45708</v>
      </c>
      <c r="AF44" s="10">
        <v>45949</v>
      </c>
      <c r="AG44" s="4" t="s">
        <v>261</v>
      </c>
      <c r="AH44" s="4" t="s">
        <v>86</v>
      </c>
      <c r="AI44" s="8">
        <v>12086260</v>
      </c>
      <c r="AJ44" s="10">
        <v>45707</v>
      </c>
      <c r="AK44" s="4" t="s">
        <v>72</v>
      </c>
      <c r="AL44" s="10">
        <v>46147</v>
      </c>
      <c r="AM44" s="4" t="s">
        <v>72</v>
      </c>
      <c r="AN44" s="11">
        <f t="shared" si="4"/>
        <v>6.6</v>
      </c>
      <c r="AO44" s="12" t="s">
        <v>233</v>
      </c>
      <c r="AP44" s="12" t="b">
        <f t="shared" si="5"/>
        <v>1</v>
      </c>
    </row>
    <row r="45" spans="1:42" ht="18" hidden="1" customHeight="1" x14ac:dyDescent="0.2">
      <c r="A45" s="4" t="s">
        <v>154</v>
      </c>
      <c r="B45" s="5">
        <v>44</v>
      </c>
      <c r="C45" s="4" t="s">
        <v>43</v>
      </c>
      <c r="D45" s="4" t="s">
        <v>44</v>
      </c>
      <c r="E45" s="4" t="s">
        <v>45</v>
      </c>
      <c r="F45" s="4" t="s">
        <v>202</v>
      </c>
      <c r="G45" s="4" t="s">
        <v>233</v>
      </c>
      <c r="H45" s="4" t="s">
        <v>48</v>
      </c>
      <c r="I45" s="4" t="s">
        <v>49</v>
      </c>
      <c r="J45" s="6">
        <v>84111600</v>
      </c>
      <c r="K45" s="4" t="s">
        <v>50</v>
      </c>
      <c r="L45" s="4" t="s">
        <v>262</v>
      </c>
      <c r="M45" s="4" t="s">
        <v>263</v>
      </c>
      <c r="N45" s="4">
        <v>53103132</v>
      </c>
      <c r="O45" s="4" t="s">
        <v>264</v>
      </c>
      <c r="P45" s="4" t="s">
        <v>212</v>
      </c>
      <c r="Q45" s="4" t="s">
        <v>55</v>
      </c>
      <c r="R45" s="7">
        <v>5701066</v>
      </c>
      <c r="S45" s="4">
        <v>0.06</v>
      </c>
      <c r="T45" s="7">
        <f t="shared" si="0"/>
        <v>342063.95999999996</v>
      </c>
      <c r="U45" s="8">
        <v>48345040</v>
      </c>
      <c r="V45" s="4" t="s">
        <v>56</v>
      </c>
      <c r="W45" s="9">
        <f t="shared" si="2"/>
        <v>6043130</v>
      </c>
      <c r="X45" s="4" t="s">
        <v>57</v>
      </c>
      <c r="Y45" s="4" t="s">
        <v>58</v>
      </c>
      <c r="Z45" s="4" t="s">
        <v>59</v>
      </c>
      <c r="AA45" s="4" t="s">
        <v>60</v>
      </c>
      <c r="AB45" s="4" t="s">
        <v>236</v>
      </c>
      <c r="AC45" s="4" t="s">
        <v>152</v>
      </c>
      <c r="AD45" s="4" t="s">
        <v>62</v>
      </c>
      <c r="AE45" s="10">
        <v>45716</v>
      </c>
      <c r="AF45" s="10">
        <v>45957</v>
      </c>
      <c r="AG45" s="4" t="s">
        <v>265</v>
      </c>
      <c r="AH45" s="4" t="s">
        <v>86</v>
      </c>
      <c r="AI45" s="8">
        <v>12086260</v>
      </c>
      <c r="AJ45" s="10">
        <v>45714</v>
      </c>
      <c r="AK45" s="4" t="s">
        <v>72</v>
      </c>
      <c r="AL45" s="10">
        <v>46148</v>
      </c>
      <c r="AM45" s="4" t="s">
        <v>72</v>
      </c>
      <c r="AN45" s="11">
        <f t="shared" si="4"/>
        <v>6.3666666666666663</v>
      </c>
      <c r="AO45" s="12" t="s">
        <v>233</v>
      </c>
      <c r="AP45" s="12" t="b">
        <f t="shared" si="5"/>
        <v>1</v>
      </c>
    </row>
    <row r="46" spans="1:42" ht="18" hidden="1" customHeight="1" x14ac:dyDescent="0.2">
      <c r="A46" s="4" t="s">
        <v>154</v>
      </c>
      <c r="B46" s="5">
        <v>45</v>
      </c>
      <c r="C46" s="4" t="s">
        <v>43</v>
      </c>
      <c r="D46" s="4" t="s">
        <v>44</v>
      </c>
      <c r="E46" s="4" t="s">
        <v>45</v>
      </c>
      <c r="F46" s="4" t="s">
        <v>202</v>
      </c>
      <c r="G46" s="4" t="s">
        <v>208</v>
      </c>
      <c r="H46" s="4" t="s">
        <v>48</v>
      </c>
      <c r="I46" s="4" t="s">
        <v>49</v>
      </c>
      <c r="J46" s="6">
        <v>84111600</v>
      </c>
      <c r="K46" s="4" t="s">
        <v>50</v>
      </c>
      <c r="L46" s="4" t="s">
        <v>266</v>
      </c>
      <c r="M46" s="4" t="s">
        <v>267</v>
      </c>
      <c r="N46" s="4">
        <v>93406824</v>
      </c>
      <c r="O46" s="4" t="s">
        <v>211</v>
      </c>
      <c r="P46" s="4" t="s">
        <v>212</v>
      </c>
      <c r="Q46" s="4" t="s">
        <v>55</v>
      </c>
      <c r="R46" s="7">
        <v>5701066</v>
      </c>
      <c r="S46" s="4">
        <v>0.06</v>
      </c>
      <c r="T46" s="7">
        <f t="shared" si="0"/>
        <v>342063.95999999996</v>
      </c>
      <c r="U46" s="8">
        <v>48345040</v>
      </c>
      <c r="V46" s="4" t="s">
        <v>56</v>
      </c>
      <c r="W46" s="9">
        <f t="shared" si="2"/>
        <v>6043130</v>
      </c>
      <c r="X46" s="4" t="s">
        <v>57</v>
      </c>
      <c r="Y46" s="4" t="s">
        <v>58</v>
      </c>
      <c r="Z46" s="4" t="s">
        <v>59</v>
      </c>
      <c r="AA46" s="4" t="s">
        <v>60</v>
      </c>
      <c r="AB46" s="4" t="s">
        <v>61</v>
      </c>
      <c r="AC46" s="4" t="s">
        <v>152</v>
      </c>
      <c r="AD46" s="4" t="s">
        <v>62</v>
      </c>
      <c r="AE46" s="10">
        <v>45712</v>
      </c>
      <c r="AF46" s="10">
        <v>45953</v>
      </c>
      <c r="AG46" s="4" t="s">
        <v>268</v>
      </c>
      <c r="AH46" s="4" t="s">
        <v>86</v>
      </c>
      <c r="AI46" s="8">
        <v>12086260</v>
      </c>
      <c r="AJ46" s="10">
        <v>45708</v>
      </c>
      <c r="AK46" s="4" t="s">
        <v>72</v>
      </c>
      <c r="AL46" s="10">
        <v>46132</v>
      </c>
      <c r="AM46" s="4" t="s">
        <v>72</v>
      </c>
      <c r="AN46" s="11">
        <f t="shared" si="4"/>
        <v>5.9666666666666668</v>
      </c>
      <c r="AO46" s="12" t="s">
        <v>208</v>
      </c>
      <c r="AP46" s="12" t="b">
        <f t="shared" si="5"/>
        <v>1</v>
      </c>
    </row>
    <row r="47" spans="1:42" ht="18" hidden="1" customHeight="1" x14ac:dyDescent="0.2">
      <c r="A47" s="4" t="s">
        <v>154</v>
      </c>
      <c r="B47" s="5">
        <v>46</v>
      </c>
      <c r="C47" s="4" t="s">
        <v>43</v>
      </c>
      <c r="D47" s="4" t="s">
        <v>44</v>
      </c>
      <c r="E47" s="4" t="s">
        <v>45</v>
      </c>
      <c r="F47" s="4" t="s">
        <v>202</v>
      </c>
      <c r="G47" s="4" t="s">
        <v>269</v>
      </c>
      <c r="H47" s="4" t="s">
        <v>48</v>
      </c>
      <c r="I47" s="4" t="s">
        <v>49</v>
      </c>
      <c r="J47" s="6">
        <v>84111600</v>
      </c>
      <c r="K47" s="4" t="s">
        <v>50</v>
      </c>
      <c r="L47" s="4" t="s">
        <v>270</v>
      </c>
      <c r="M47" s="4" t="s">
        <v>271</v>
      </c>
      <c r="N47" s="4">
        <v>52305477</v>
      </c>
      <c r="O47" s="4" t="s">
        <v>211</v>
      </c>
      <c r="P47" s="4" t="s">
        <v>212</v>
      </c>
      <c r="Q47" s="4" t="s">
        <v>55</v>
      </c>
      <c r="R47" s="7">
        <v>5701066</v>
      </c>
      <c r="S47" s="4">
        <v>0.06</v>
      </c>
      <c r="T47" s="7">
        <f t="shared" si="0"/>
        <v>342063.95999999996</v>
      </c>
      <c r="U47" s="8">
        <v>48345040</v>
      </c>
      <c r="V47" s="4" t="s">
        <v>56</v>
      </c>
      <c r="W47" s="9">
        <f t="shared" si="2"/>
        <v>6043130</v>
      </c>
      <c r="X47" s="4" t="s">
        <v>57</v>
      </c>
      <c r="Y47" s="4" t="s">
        <v>58</v>
      </c>
      <c r="Z47" s="4" t="s">
        <v>59</v>
      </c>
      <c r="AA47" s="4" t="s">
        <v>60</v>
      </c>
      <c r="AB47" s="4" t="s">
        <v>236</v>
      </c>
      <c r="AC47" s="4" t="s">
        <v>152</v>
      </c>
      <c r="AD47" s="4" t="s">
        <v>62</v>
      </c>
      <c r="AE47" s="10">
        <v>45702</v>
      </c>
      <c r="AF47" s="10">
        <v>45943</v>
      </c>
      <c r="AG47" s="4" t="s">
        <v>272</v>
      </c>
      <c r="AH47" s="4" t="s">
        <v>71</v>
      </c>
      <c r="AI47" s="8">
        <v>12086260</v>
      </c>
      <c r="AJ47" s="10">
        <v>45701</v>
      </c>
      <c r="AK47" s="4" t="s">
        <v>72</v>
      </c>
      <c r="AL47" s="10">
        <v>46132</v>
      </c>
      <c r="AM47" s="4" t="s">
        <v>72</v>
      </c>
      <c r="AN47" s="11">
        <f t="shared" si="4"/>
        <v>6.3</v>
      </c>
      <c r="AO47" s="12" t="s">
        <v>269</v>
      </c>
      <c r="AP47" s="12" t="b">
        <f t="shared" si="5"/>
        <v>1</v>
      </c>
    </row>
    <row r="48" spans="1:42" ht="18" hidden="1" customHeight="1" x14ac:dyDescent="0.2">
      <c r="A48" s="4" t="s">
        <v>154</v>
      </c>
      <c r="B48" s="5">
        <v>47</v>
      </c>
      <c r="C48" s="4" t="s">
        <v>43</v>
      </c>
      <c r="D48" s="4" t="s">
        <v>44</v>
      </c>
      <c r="E48" s="4" t="s">
        <v>45</v>
      </c>
      <c r="F48" s="4" t="s">
        <v>202</v>
      </c>
      <c r="G48" s="4" t="s">
        <v>269</v>
      </c>
      <c r="H48" s="4" t="s">
        <v>48</v>
      </c>
      <c r="I48" s="4" t="s">
        <v>49</v>
      </c>
      <c r="J48" s="6">
        <v>84111600</v>
      </c>
      <c r="K48" s="4" t="s">
        <v>50</v>
      </c>
      <c r="L48" s="4" t="s">
        <v>273</v>
      </c>
      <c r="M48" s="4" t="s">
        <v>274</v>
      </c>
      <c r="N48" s="4">
        <v>35528261</v>
      </c>
      <c r="O48" s="4" t="s">
        <v>222</v>
      </c>
      <c r="P48" s="4" t="s">
        <v>223</v>
      </c>
      <c r="Q48" s="4" t="s">
        <v>55</v>
      </c>
      <c r="R48" s="7">
        <v>5701066</v>
      </c>
      <c r="S48" s="4">
        <v>0.06</v>
      </c>
      <c r="T48" s="7">
        <f t="shared" si="0"/>
        <v>342063.95999999996</v>
      </c>
      <c r="U48" s="8">
        <v>48345040</v>
      </c>
      <c r="V48" s="4" t="s">
        <v>56</v>
      </c>
      <c r="W48" s="9">
        <f t="shared" si="2"/>
        <v>6043130</v>
      </c>
      <c r="X48" s="4" t="s">
        <v>57</v>
      </c>
      <c r="Y48" s="4" t="s">
        <v>58</v>
      </c>
      <c r="Z48" s="4" t="s">
        <v>59</v>
      </c>
      <c r="AA48" s="4" t="s">
        <v>60</v>
      </c>
      <c r="AB48" s="4" t="s">
        <v>236</v>
      </c>
      <c r="AC48" s="4" t="s">
        <v>152</v>
      </c>
      <c r="AD48" s="4" t="s">
        <v>62</v>
      </c>
      <c r="AE48" s="10">
        <v>45708</v>
      </c>
      <c r="AF48" s="10">
        <v>45949</v>
      </c>
      <c r="AG48" s="4" t="s">
        <v>275</v>
      </c>
      <c r="AH48" s="4" t="s">
        <v>86</v>
      </c>
      <c r="AI48" s="8">
        <v>12086260</v>
      </c>
      <c r="AJ48" s="10">
        <v>45707</v>
      </c>
      <c r="AK48" s="4" t="s">
        <v>72</v>
      </c>
      <c r="AL48" s="10">
        <v>46147</v>
      </c>
      <c r="AM48" s="4" t="s">
        <v>72</v>
      </c>
      <c r="AN48" s="11">
        <f t="shared" si="4"/>
        <v>6.6</v>
      </c>
      <c r="AO48" s="12" t="s">
        <v>269</v>
      </c>
      <c r="AP48" s="12" t="b">
        <f t="shared" si="5"/>
        <v>1</v>
      </c>
    </row>
    <row r="49" spans="1:42" ht="18" hidden="1" customHeight="1" x14ac:dyDescent="0.2">
      <c r="A49" s="4" t="s">
        <v>154</v>
      </c>
      <c r="B49" s="5">
        <v>48</v>
      </c>
      <c r="C49" s="4" t="s">
        <v>43</v>
      </c>
      <c r="D49" s="4" t="s">
        <v>44</v>
      </c>
      <c r="E49" s="4" t="s">
        <v>45</v>
      </c>
      <c r="F49" s="4" t="s">
        <v>202</v>
      </c>
      <c r="G49" s="4" t="s">
        <v>269</v>
      </c>
      <c r="H49" s="4" t="s">
        <v>48</v>
      </c>
      <c r="I49" s="4" t="s">
        <v>49</v>
      </c>
      <c r="J49" s="6">
        <v>84111600</v>
      </c>
      <c r="K49" s="4" t="s">
        <v>50</v>
      </c>
      <c r="L49" s="4" t="s">
        <v>276</v>
      </c>
      <c r="M49" s="4" t="s">
        <v>277</v>
      </c>
      <c r="N49" s="4">
        <v>1014225483</v>
      </c>
      <c r="O49" s="4" t="s">
        <v>278</v>
      </c>
      <c r="P49" s="4" t="s">
        <v>223</v>
      </c>
      <c r="Q49" s="4" t="s">
        <v>55</v>
      </c>
      <c r="R49" s="7">
        <v>4453309</v>
      </c>
      <c r="S49" s="4">
        <v>0.06</v>
      </c>
      <c r="T49" s="7">
        <f t="shared" si="0"/>
        <v>267198.53999999998</v>
      </c>
      <c r="U49" s="8">
        <v>37764064</v>
      </c>
      <c r="V49" s="4" t="s">
        <v>56</v>
      </c>
      <c r="W49" s="9">
        <f t="shared" si="2"/>
        <v>4720508</v>
      </c>
      <c r="X49" s="4" t="s">
        <v>57</v>
      </c>
      <c r="Y49" s="4" t="s">
        <v>58</v>
      </c>
      <c r="Z49" s="4" t="s">
        <v>59</v>
      </c>
      <c r="AA49" s="4" t="s">
        <v>60</v>
      </c>
      <c r="AB49" s="4" t="s">
        <v>236</v>
      </c>
      <c r="AC49" s="4" t="s">
        <v>152</v>
      </c>
      <c r="AD49" s="4" t="s">
        <v>62</v>
      </c>
      <c r="AE49" s="10">
        <v>45712</v>
      </c>
      <c r="AF49" s="10">
        <v>45953</v>
      </c>
      <c r="AG49" s="4" t="s">
        <v>279</v>
      </c>
      <c r="AH49" s="4" t="s">
        <v>71</v>
      </c>
      <c r="AI49" s="8">
        <v>9441016</v>
      </c>
      <c r="AJ49" s="10">
        <v>45709</v>
      </c>
      <c r="AK49" s="4" t="s">
        <v>72</v>
      </c>
      <c r="AL49" s="10">
        <v>46145</v>
      </c>
      <c r="AM49" s="4" t="s">
        <v>72</v>
      </c>
      <c r="AN49" s="11">
        <f t="shared" si="4"/>
        <v>6.4</v>
      </c>
      <c r="AO49" s="12" t="s">
        <v>269</v>
      </c>
      <c r="AP49" s="12" t="b">
        <f t="shared" si="5"/>
        <v>1</v>
      </c>
    </row>
    <row r="50" spans="1:42" ht="18" hidden="1" customHeight="1" x14ac:dyDescent="0.2">
      <c r="A50" s="4" t="s">
        <v>154</v>
      </c>
      <c r="B50" s="5">
        <v>49</v>
      </c>
      <c r="C50" s="4" t="s">
        <v>43</v>
      </c>
      <c r="D50" s="4" t="s">
        <v>44</v>
      </c>
      <c r="E50" s="4" t="s">
        <v>45</v>
      </c>
      <c r="F50" s="4" t="s">
        <v>202</v>
      </c>
      <c r="G50" s="4" t="s">
        <v>280</v>
      </c>
      <c r="H50" s="4" t="s">
        <v>48</v>
      </c>
      <c r="I50" s="4" t="s">
        <v>49</v>
      </c>
      <c r="J50" s="6">
        <v>84111600</v>
      </c>
      <c r="K50" s="4" t="s">
        <v>50</v>
      </c>
      <c r="L50" s="4" t="s">
        <v>281</v>
      </c>
      <c r="M50" s="4" t="s">
        <v>282</v>
      </c>
      <c r="N50" s="4">
        <v>1030627318</v>
      </c>
      <c r="O50" s="4" t="s">
        <v>211</v>
      </c>
      <c r="P50" s="4" t="s">
        <v>212</v>
      </c>
      <c r="Q50" s="4" t="s">
        <v>55</v>
      </c>
      <c r="R50" s="7">
        <v>5701066</v>
      </c>
      <c r="S50" s="4">
        <v>0.06</v>
      </c>
      <c r="T50" s="7">
        <f t="shared" si="0"/>
        <v>342063.95999999996</v>
      </c>
      <c r="U50" s="8">
        <v>48345040</v>
      </c>
      <c r="V50" s="4" t="s">
        <v>56</v>
      </c>
      <c r="W50" s="9">
        <f t="shared" si="2"/>
        <v>6043130</v>
      </c>
      <c r="X50" s="4" t="s">
        <v>57</v>
      </c>
      <c r="Y50" s="4" t="s">
        <v>58</v>
      </c>
      <c r="Z50" s="4" t="s">
        <v>59</v>
      </c>
      <c r="AA50" s="4" t="s">
        <v>60</v>
      </c>
      <c r="AB50" s="4" t="s">
        <v>61</v>
      </c>
      <c r="AC50" s="4" t="s">
        <v>152</v>
      </c>
      <c r="AD50" s="4" t="s">
        <v>62</v>
      </c>
      <c r="AE50" s="10">
        <v>45712</v>
      </c>
      <c r="AF50" s="10">
        <v>45953</v>
      </c>
      <c r="AG50" s="4" t="s">
        <v>283</v>
      </c>
      <c r="AH50" s="4" t="s">
        <v>86</v>
      </c>
      <c r="AI50" s="8">
        <v>12086260</v>
      </c>
      <c r="AJ50" s="10">
        <v>45708</v>
      </c>
      <c r="AK50" s="4" t="s">
        <v>72</v>
      </c>
      <c r="AL50" s="10">
        <v>46142</v>
      </c>
      <c r="AM50" s="4" t="s">
        <v>72</v>
      </c>
      <c r="AN50" s="11">
        <f t="shared" si="4"/>
        <v>6.3</v>
      </c>
      <c r="AO50" s="12" t="s">
        <v>280</v>
      </c>
      <c r="AP50" s="12" t="b">
        <f t="shared" si="5"/>
        <v>1</v>
      </c>
    </row>
    <row r="51" spans="1:42" ht="18" hidden="1" customHeight="1" x14ac:dyDescent="0.2">
      <c r="A51" s="4" t="s">
        <v>154</v>
      </c>
      <c r="B51" s="5">
        <v>50</v>
      </c>
      <c r="C51" s="4" t="s">
        <v>43</v>
      </c>
      <c r="D51" s="4" t="s">
        <v>44</v>
      </c>
      <c r="E51" s="4" t="s">
        <v>45</v>
      </c>
      <c r="F51" s="4" t="s">
        <v>202</v>
      </c>
      <c r="G51" s="4" t="s">
        <v>280</v>
      </c>
      <c r="H51" s="4" t="s">
        <v>48</v>
      </c>
      <c r="I51" s="4" t="s">
        <v>49</v>
      </c>
      <c r="J51" s="6">
        <v>84111600</v>
      </c>
      <c r="K51" s="4" t="s">
        <v>50</v>
      </c>
      <c r="L51" s="4" t="s">
        <v>284</v>
      </c>
      <c r="M51" s="4" t="s">
        <v>285</v>
      </c>
      <c r="N51" s="4">
        <v>52913802</v>
      </c>
      <c r="O51" s="4" t="s">
        <v>278</v>
      </c>
      <c r="P51" s="4" t="s">
        <v>286</v>
      </c>
      <c r="Q51" s="4" t="s">
        <v>55</v>
      </c>
      <c r="R51" s="7">
        <v>4453309</v>
      </c>
      <c r="S51" s="4">
        <v>0.06</v>
      </c>
      <c r="T51" s="7">
        <f t="shared" si="0"/>
        <v>267198.53999999998</v>
      </c>
      <c r="U51" s="8">
        <v>37764064</v>
      </c>
      <c r="V51" s="4" t="s">
        <v>56</v>
      </c>
      <c r="W51" s="9">
        <f t="shared" si="2"/>
        <v>4720508</v>
      </c>
      <c r="X51" s="4" t="s">
        <v>57</v>
      </c>
      <c r="Y51" s="4" t="s">
        <v>58</v>
      </c>
      <c r="Z51" s="4" t="s">
        <v>59</v>
      </c>
      <c r="AA51" s="4" t="s">
        <v>60</v>
      </c>
      <c r="AB51" s="4" t="s">
        <v>61</v>
      </c>
      <c r="AC51" s="4" t="s">
        <v>152</v>
      </c>
      <c r="AD51" s="4" t="s">
        <v>62</v>
      </c>
      <c r="AE51" s="10">
        <v>45705</v>
      </c>
      <c r="AF51" s="10">
        <v>45946</v>
      </c>
      <c r="AG51" s="4" t="s">
        <v>287</v>
      </c>
      <c r="AH51" s="4" t="s">
        <v>86</v>
      </c>
      <c r="AI51" s="8">
        <v>9441016</v>
      </c>
      <c r="AJ51" s="10">
        <v>45702</v>
      </c>
      <c r="AK51" s="4" t="s">
        <v>72</v>
      </c>
      <c r="AL51" s="10">
        <v>46132</v>
      </c>
      <c r="AM51" s="4" t="s">
        <v>72</v>
      </c>
      <c r="AN51" s="11">
        <f t="shared" si="4"/>
        <v>6.2</v>
      </c>
      <c r="AO51" s="12" t="s">
        <v>280</v>
      </c>
      <c r="AP51" s="12" t="b">
        <f t="shared" si="5"/>
        <v>1</v>
      </c>
    </row>
    <row r="52" spans="1:42" ht="18" hidden="1" customHeight="1" x14ac:dyDescent="0.2">
      <c r="A52" s="4" t="s">
        <v>154</v>
      </c>
      <c r="B52" s="5">
        <v>51</v>
      </c>
      <c r="C52" s="4" t="s">
        <v>43</v>
      </c>
      <c r="D52" s="4" t="s">
        <v>44</v>
      </c>
      <c r="E52" s="4" t="s">
        <v>45</v>
      </c>
      <c r="F52" s="4" t="s">
        <v>202</v>
      </c>
      <c r="G52" s="4" t="s">
        <v>208</v>
      </c>
      <c r="H52" s="4" t="s">
        <v>48</v>
      </c>
      <c r="I52" s="4" t="s">
        <v>49</v>
      </c>
      <c r="J52" s="6">
        <v>84111600</v>
      </c>
      <c r="K52" s="4" t="s">
        <v>50</v>
      </c>
      <c r="L52" s="4" t="s">
        <v>288</v>
      </c>
      <c r="M52" s="4" t="s">
        <v>289</v>
      </c>
      <c r="N52" s="4">
        <v>52533435</v>
      </c>
      <c r="O52" s="4" t="s">
        <v>278</v>
      </c>
      <c r="P52" s="4" t="s">
        <v>286</v>
      </c>
      <c r="Q52" s="4" t="s">
        <v>55</v>
      </c>
      <c r="R52" s="7">
        <v>4453309</v>
      </c>
      <c r="S52" s="4">
        <v>0.06</v>
      </c>
      <c r="T52" s="7">
        <f t="shared" si="0"/>
        <v>267198.53999999998</v>
      </c>
      <c r="U52" s="8">
        <v>37764064</v>
      </c>
      <c r="V52" s="4" t="s">
        <v>56</v>
      </c>
      <c r="W52" s="9">
        <f t="shared" si="2"/>
        <v>4720508</v>
      </c>
      <c r="X52" s="4" t="s">
        <v>57</v>
      </c>
      <c r="Y52" s="4" t="s">
        <v>58</v>
      </c>
      <c r="Z52" s="4" t="s">
        <v>59</v>
      </c>
      <c r="AA52" s="4" t="s">
        <v>60</v>
      </c>
      <c r="AB52" s="4" t="s">
        <v>61</v>
      </c>
      <c r="AC52" s="4" t="s">
        <v>152</v>
      </c>
      <c r="AD52" s="4" t="s">
        <v>62</v>
      </c>
      <c r="AE52" s="10">
        <v>45705</v>
      </c>
      <c r="AF52" s="10">
        <v>45946</v>
      </c>
      <c r="AG52" s="4" t="s">
        <v>290</v>
      </c>
      <c r="AH52" s="4" t="s">
        <v>86</v>
      </c>
      <c r="AI52" s="8" t="s">
        <v>291</v>
      </c>
      <c r="AJ52" s="10">
        <v>45702</v>
      </c>
      <c r="AK52" s="4" t="s">
        <v>72</v>
      </c>
      <c r="AL52" s="10">
        <v>46127</v>
      </c>
      <c r="AM52" s="4" t="s">
        <v>72</v>
      </c>
      <c r="AN52" s="11">
        <f t="shared" si="4"/>
        <v>6.0333333333333332</v>
      </c>
      <c r="AO52" s="12" t="s">
        <v>208</v>
      </c>
      <c r="AP52" s="12" t="b">
        <f t="shared" si="5"/>
        <v>1</v>
      </c>
    </row>
    <row r="53" spans="1:42" ht="18" hidden="1" customHeight="1" x14ac:dyDescent="0.2">
      <c r="A53" s="4" t="s">
        <v>154</v>
      </c>
      <c r="B53" s="5">
        <v>52</v>
      </c>
      <c r="C53" s="4" t="s">
        <v>43</v>
      </c>
      <c r="D53" s="4" t="s">
        <v>44</v>
      </c>
      <c r="E53" s="4" t="s">
        <v>45</v>
      </c>
      <c r="F53" s="4" t="s">
        <v>202</v>
      </c>
      <c r="G53" s="4" t="s">
        <v>280</v>
      </c>
      <c r="H53" s="4" t="s">
        <v>48</v>
      </c>
      <c r="I53" s="4" t="s">
        <v>49</v>
      </c>
      <c r="J53" s="6">
        <v>84111600</v>
      </c>
      <c r="K53" s="4" t="s">
        <v>50</v>
      </c>
      <c r="L53" s="4" t="s">
        <v>292</v>
      </c>
      <c r="M53" s="4" t="s">
        <v>293</v>
      </c>
      <c r="N53" s="4">
        <v>1018426830</v>
      </c>
      <c r="O53" s="4" t="s">
        <v>278</v>
      </c>
      <c r="P53" s="4" t="s">
        <v>286</v>
      </c>
      <c r="Q53" s="4" t="s">
        <v>55</v>
      </c>
      <c r="R53" s="7">
        <v>4453309</v>
      </c>
      <c r="S53" s="4">
        <v>0.06</v>
      </c>
      <c r="T53" s="7">
        <f t="shared" si="0"/>
        <v>267198.53999999998</v>
      </c>
      <c r="U53" s="8">
        <v>37764064</v>
      </c>
      <c r="V53" s="4" t="s">
        <v>56</v>
      </c>
      <c r="W53" s="9">
        <f t="shared" si="2"/>
        <v>4720508</v>
      </c>
      <c r="X53" s="4" t="s">
        <v>57</v>
      </c>
      <c r="Y53" s="4" t="s">
        <v>58</v>
      </c>
      <c r="Z53" s="4" t="s">
        <v>59</v>
      </c>
      <c r="AA53" s="4" t="s">
        <v>60</v>
      </c>
      <c r="AB53" s="4" t="s">
        <v>61</v>
      </c>
      <c r="AC53" s="4" t="s">
        <v>152</v>
      </c>
      <c r="AD53" s="4" t="s">
        <v>62</v>
      </c>
      <c r="AE53" s="10">
        <v>45705</v>
      </c>
      <c r="AF53" s="10">
        <v>45946</v>
      </c>
      <c r="AG53" s="4" t="s">
        <v>294</v>
      </c>
      <c r="AH53" s="4" t="s">
        <v>86</v>
      </c>
      <c r="AI53" s="8">
        <v>9441016</v>
      </c>
      <c r="AJ53" s="10">
        <v>45702</v>
      </c>
      <c r="AK53" s="4" t="s">
        <v>72</v>
      </c>
      <c r="AL53" s="10">
        <v>46127</v>
      </c>
      <c r="AM53" s="4" t="s">
        <v>72</v>
      </c>
      <c r="AN53" s="11">
        <f t="shared" si="4"/>
        <v>6.0333333333333332</v>
      </c>
      <c r="AO53" s="12" t="s">
        <v>280</v>
      </c>
      <c r="AP53" s="12" t="b">
        <f t="shared" si="5"/>
        <v>1</v>
      </c>
    </row>
    <row r="54" spans="1:42" ht="18" hidden="1" customHeight="1" x14ac:dyDescent="0.2">
      <c r="A54" s="4" t="s">
        <v>154</v>
      </c>
      <c r="B54" s="5">
        <v>53</v>
      </c>
      <c r="C54" s="4" t="s">
        <v>43</v>
      </c>
      <c r="D54" s="4" t="s">
        <v>44</v>
      </c>
      <c r="E54" s="4" t="s">
        <v>45</v>
      </c>
      <c r="F54" s="4" t="s">
        <v>202</v>
      </c>
      <c r="G54" s="4" t="s">
        <v>269</v>
      </c>
      <c r="H54" s="4" t="s">
        <v>48</v>
      </c>
      <c r="I54" s="4" t="s">
        <v>49</v>
      </c>
      <c r="J54" s="6">
        <v>84111600</v>
      </c>
      <c r="K54" s="4" t="s">
        <v>50</v>
      </c>
      <c r="L54" s="4" t="s">
        <v>295</v>
      </c>
      <c r="M54" s="4" t="s">
        <v>296</v>
      </c>
      <c r="N54" s="4">
        <v>1032368557</v>
      </c>
      <c r="O54" s="4" t="s">
        <v>278</v>
      </c>
      <c r="P54" s="4" t="s">
        <v>286</v>
      </c>
      <c r="Q54" s="4" t="s">
        <v>55</v>
      </c>
      <c r="R54" s="7">
        <v>4453309</v>
      </c>
      <c r="S54" s="4">
        <v>0.06</v>
      </c>
      <c r="T54" s="7">
        <f t="shared" si="0"/>
        <v>267198.53999999998</v>
      </c>
      <c r="U54" s="8">
        <v>37764064</v>
      </c>
      <c r="V54" s="4" t="s">
        <v>56</v>
      </c>
      <c r="W54" s="9">
        <f t="shared" si="2"/>
        <v>4720508</v>
      </c>
      <c r="X54" s="4" t="s">
        <v>57</v>
      </c>
      <c r="Y54" s="4" t="s">
        <v>58</v>
      </c>
      <c r="Z54" s="4" t="s">
        <v>59</v>
      </c>
      <c r="AA54" s="4" t="s">
        <v>60</v>
      </c>
      <c r="AB54" s="4" t="s">
        <v>236</v>
      </c>
      <c r="AC54" s="4" t="s">
        <v>152</v>
      </c>
      <c r="AD54" s="4" t="s">
        <v>62</v>
      </c>
      <c r="AE54" s="10">
        <v>45712</v>
      </c>
      <c r="AF54" s="10">
        <v>45953</v>
      </c>
      <c r="AG54" s="4" t="s">
        <v>297</v>
      </c>
      <c r="AH54" s="4" t="s">
        <v>86</v>
      </c>
      <c r="AI54" s="8">
        <v>9441016</v>
      </c>
      <c r="AJ54" s="10">
        <v>45709</v>
      </c>
      <c r="AK54" s="4" t="s">
        <v>72</v>
      </c>
      <c r="AL54" s="10">
        <v>46142</v>
      </c>
      <c r="AM54" s="4" t="s">
        <v>72</v>
      </c>
      <c r="AN54" s="11">
        <f t="shared" si="4"/>
        <v>6.3</v>
      </c>
      <c r="AO54" s="12" t="s">
        <v>269</v>
      </c>
      <c r="AP54" s="12" t="b">
        <f t="shared" si="5"/>
        <v>1</v>
      </c>
    </row>
    <row r="55" spans="1:42" ht="18" hidden="1" customHeight="1" x14ac:dyDescent="0.2">
      <c r="A55" s="4" t="s">
        <v>154</v>
      </c>
      <c r="B55" s="5">
        <v>54</v>
      </c>
      <c r="C55" s="4" t="s">
        <v>43</v>
      </c>
      <c r="D55" s="4" t="s">
        <v>44</v>
      </c>
      <c r="E55" s="4" t="s">
        <v>45</v>
      </c>
      <c r="F55" s="4" t="s">
        <v>202</v>
      </c>
      <c r="G55" s="4" t="s">
        <v>269</v>
      </c>
      <c r="H55" s="4" t="s">
        <v>48</v>
      </c>
      <c r="I55" s="4" t="s">
        <v>49</v>
      </c>
      <c r="J55" s="6">
        <v>84111600</v>
      </c>
      <c r="K55" s="4" t="s">
        <v>50</v>
      </c>
      <c r="L55" s="4" t="s">
        <v>298</v>
      </c>
      <c r="M55" s="4" t="s">
        <v>299</v>
      </c>
      <c r="N55" s="4">
        <v>52735715</v>
      </c>
      <c r="O55" s="4" t="s">
        <v>278</v>
      </c>
      <c r="P55" s="4" t="s">
        <v>286</v>
      </c>
      <c r="Q55" s="4" t="s">
        <v>55</v>
      </c>
      <c r="R55" s="7">
        <v>4453309</v>
      </c>
      <c r="S55" s="4">
        <v>0.06</v>
      </c>
      <c r="T55" s="7">
        <f t="shared" si="0"/>
        <v>267198.53999999998</v>
      </c>
      <c r="U55" s="8">
        <v>37764064</v>
      </c>
      <c r="V55" s="4" t="s">
        <v>56</v>
      </c>
      <c r="W55" s="9">
        <f t="shared" si="2"/>
        <v>4720508</v>
      </c>
      <c r="X55" s="4" t="s">
        <v>57</v>
      </c>
      <c r="Y55" s="4" t="s">
        <v>58</v>
      </c>
      <c r="Z55" s="4" t="s">
        <v>59</v>
      </c>
      <c r="AA55" s="4" t="s">
        <v>60</v>
      </c>
      <c r="AB55" s="4" t="s">
        <v>236</v>
      </c>
      <c r="AC55" s="4" t="s">
        <v>152</v>
      </c>
      <c r="AD55" s="4" t="s">
        <v>62</v>
      </c>
      <c r="AE55" s="10">
        <v>45723</v>
      </c>
      <c r="AF55" s="10">
        <v>45967</v>
      </c>
      <c r="AG55" s="4" t="s">
        <v>300</v>
      </c>
      <c r="AH55" s="4" t="s">
        <v>86</v>
      </c>
      <c r="AI55" s="8">
        <v>9441016</v>
      </c>
      <c r="AJ55" s="10">
        <v>45720</v>
      </c>
      <c r="AK55" s="4" t="s">
        <v>72</v>
      </c>
      <c r="AL55" s="10">
        <v>46157</v>
      </c>
      <c r="AM55" s="4" t="s">
        <v>72</v>
      </c>
      <c r="AN55" s="11">
        <f t="shared" si="4"/>
        <v>6.333333333333333</v>
      </c>
      <c r="AO55" s="12" t="s">
        <v>269</v>
      </c>
      <c r="AP55" s="12" t="b">
        <f t="shared" si="5"/>
        <v>1</v>
      </c>
    </row>
    <row r="56" spans="1:42" ht="18" hidden="1" customHeight="1" x14ac:dyDescent="0.2">
      <c r="A56" s="4" t="s">
        <v>154</v>
      </c>
      <c r="B56" s="5">
        <v>55</v>
      </c>
      <c r="C56" s="4" t="s">
        <v>43</v>
      </c>
      <c r="D56" s="4" t="s">
        <v>44</v>
      </c>
      <c r="E56" s="4" t="s">
        <v>45</v>
      </c>
      <c r="F56" s="4" t="s">
        <v>202</v>
      </c>
      <c r="G56" s="4" t="s">
        <v>280</v>
      </c>
      <c r="H56" s="4" t="s">
        <v>48</v>
      </c>
      <c r="I56" s="4" t="s">
        <v>49</v>
      </c>
      <c r="J56" s="6">
        <v>84111600</v>
      </c>
      <c r="K56" s="4" t="s">
        <v>50</v>
      </c>
      <c r="L56" s="4" t="s">
        <v>301</v>
      </c>
      <c r="M56" s="4" t="s">
        <v>302</v>
      </c>
      <c r="N56" s="4">
        <v>1073600667</v>
      </c>
      <c r="O56" s="4" t="s">
        <v>278</v>
      </c>
      <c r="P56" s="4" t="s">
        <v>286</v>
      </c>
      <c r="Q56" s="4" t="s">
        <v>55</v>
      </c>
      <c r="R56" s="7">
        <v>4453309</v>
      </c>
      <c r="S56" s="4">
        <v>0.06</v>
      </c>
      <c r="T56" s="7">
        <f t="shared" si="0"/>
        <v>267198.53999999998</v>
      </c>
      <c r="U56" s="8">
        <v>37764064</v>
      </c>
      <c r="V56" s="4" t="s">
        <v>56</v>
      </c>
      <c r="W56" s="9">
        <f t="shared" si="2"/>
        <v>4720508</v>
      </c>
      <c r="X56" s="4" t="s">
        <v>57</v>
      </c>
      <c r="Y56" s="4" t="s">
        <v>58</v>
      </c>
      <c r="Z56" s="4" t="s">
        <v>59</v>
      </c>
      <c r="AA56" s="4" t="s">
        <v>60</v>
      </c>
      <c r="AB56" s="4" t="s">
        <v>61</v>
      </c>
      <c r="AC56" s="4" t="s">
        <v>152</v>
      </c>
      <c r="AD56" s="4" t="s">
        <v>62</v>
      </c>
      <c r="AE56" s="10">
        <v>45715</v>
      </c>
      <c r="AF56" s="10">
        <v>45956</v>
      </c>
      <c r="AG56" s="4" t="s">
        <v>303</v>
      </c>
      <c r="AH56" s="4" t="s">
        <v>86</v>
      </c>
      <c r="AI56" s="8">
        <v>9441016</v>
      </c>
      <c r="AJ56" s="10">
        <v>45714</v>
      </c>
      <c r="AK56" s="4" t="s">
        <v>72</v>
      </c>
      <c r="AL56" s="10">
        <v>46142</v>
      </c>
      <c r="AM56" s="4" t="s">
        <v>72</v>
      </c>
      <c r="AN56" s="11">
        <f t="shared" si="4"/>
        <v>6.2</v>
      </c>
      <c r="AO56" s="12" t="s">
        <v>280</v>
      </c>
      <c r="AP56" s="12" t="b">
        <f t="shared" si="5"/>
        <v>1</v>
      </c>
    </row>
    <row r="57" spans="1:42" ht="18" hidden="1" customHeight="1" x14ac:dyDescent="0.25">
      <c r="A57" s="4" t="s">
        <v>154</v>
      </c>
      <c r="B57" s="5">
        <v>56</v>
      </c>
      <c r="C57" s="4" t="s">
        <v>43</v>
      </c>
      <c r="D57" s="4" t="s">
        <v>44</v>
      </c>
      <c r="E57" s="4" t="s">
        <v>304</v>
      </c>
      <c r="F57" s="4" t="s">
        <v>305</v>
      </c>
      <c r="G57" s="4" t="s">
        <v>306</v>
      </c>
      <c r="H57" s="4" t="s">
        <v>48</v>
      </c>
      <c r="I57" s="4" t="s">
        <v>49</v>
      </c>
      <c r="J57" s="6">
        <v>84111600</v>
      </c>
      <c r="K57" s="4" t="s">
        <v>50</v>
      </c>
      <c r="L57" s="4" t="s">
        <v>307</v>
      </c>
      <c r="M57" s="4" t="s">
        <v>308</v>
      </c>
      <c r="N57" s="4"/>
      <c r="O57" s="4" t="s">
        <v>309</v>
      </c>
      <c r="P57" s="4"/>
      <c r="Q57" s="14" t="s">
        <v>310</v>
      </c>
      <c r="R57" s="7">
        <v>4453309</v>
      </c>
      <c r="S57" s="4">
        <v>0.06</v>
      </c>
      <c r="T57" s="7">
        <f t="shared" si="0"/>
        <v>267198.53999999998</v>
      </c>
      <c r="U57" s="8">
        <v>19079320</v>
      </c>
      <c r="V57" s="4" t="s">
        <v>56</v>
      </c>
      <c r="W57" s="9">
        <f t="shared" si="2"/>
        <v>4769830</v>
      </c>
      <c r="X57" s="4" t="s">
        <v>311</v>
      </c>
      <c r="Y57" s="4" t="s">
        <v>312</v>
      </c>
      <c r="Z57" s="4" t="s">
        <v>59</v>
      </c>
      <c r="AA57" s="4" t="s">
        <v>60</v>
      </c>
      <c r="AB57" s="4" t="s">
        <v>61</v>
      </c>
      <c r="AC57" s="4" t="s">
        <v>69</v>
      </c>
      <c r="AD57" s="4"/>
      <c r="AE57" s="10"/>
      <c r="AF57" s="10"/>
      <c r="AG57" s="4"/>
      <c r="AH57" s="4"/>
      <c r="AI57" s="8"/>
      <c r="AJ57" s="10"/>
      <c r="AK57" s="4"/>
      <c r="AL57" s="10"/>
      <c r="AM57" s="4"/>
      <c r="AN57" s="11"/>
      <c r="AO57" s="12"/>
      <c r="AP57" s="12"/>
    </row>
    <row r="58" spans="1:42" ht="18" hidden="1" customHeight="1" x14ac:dyDescent="0.2">
      <c r="A58" s="4" t="s">
        <v>154</v>
      </c>
      <c r="B58" s="5">
        <v>57</v>
      </c>
      <c r="C58" s="4" t="s">
        <v>43</v>
      </c>
      <c r="D58" s="4" t="s">
        <v>44</v>
      </c>
      <c r="E58" s="4" t="s">
        <v>45</v>
      </c>
      <c r="F58" s="4" t="s">
        <v>202</v>
      </c>
      <c r="G58" s="4" t="s">
        <v>280</v>
      </c>
      <c r="H58" s="4" t="s">
        <v>48</v>
      </c>
      <c r="I58" s="4" t="s">
        <v>49</v>
      </c>
      <c r="J58" s="6">
        <v>84111600</v>
      </c>
      <c r="K58" s="4" t="s">
        <v>50</v>
      </c>
      <c r="L58" s="4" t="s">
        <v>313</v>
      </c>
      <c r="M58" s="4" t="s">
        <v>314</v>
      </c>
      <c r="N58" s="4">
        <v>1022349594</v>
      </c>
      <c r="O58" s="4" t="s">
        <v>278</v>
      </c>
      <c r="P58" s="4" t="s">
        <v>286</v>
      </c>
      <c r="Q58" s="4" t="s">
        <v>55</v>
      </c>
      <c r="R58" s="7">
        <v>4453309</v>
      </c>
      <c r="S58" s="4">
        <v>0.06</v>
      </c>
      <c r="T58" s="7">
        <f t="shared" si="0"/>
        <v>267198.53999999998</v>
      </c>
      <c r="U58" s="8">
        <v>37764064</v>
      </c>
      <c r="V58" s="4" t="s">
        <v>56</v>
      </c>
      <c r="W58" s="9">
        <f t="shared" si="2"/>
        <v>4720508</v>
      </c>
      <c r="X58" s="4" t="s">
        <v>57</v>
      </c>
      <c r="Y58" s="4" t="s">
        <v>58</v>
      </c>
      <c r="Z58" s="4" t="s">
        <v>59</v>
      </c>
      <c r="AA58" s="4" t="s">
        <v>60</v>
      </c>
      <c r="AB58" s="4" t="s">
        <v>61</v>
      </c>
      <c r="AC58" s="4" t="s">
        <v>152</v>
      </c>
      <c r="AD58" s="4" t="s">
        <v>62</v>
      </c>
      <c r="AE58" s="10">
        <v>45712</v>
      </c>
      <c r="AF58" s="10">
        <v>45953</v>
      </c>
      <c r="AG58" s="4" t="s">
        <v>315</v>
      </c>
      <c r="AH58" s="4" t="s">
        <v>86</v>
      </c>
      <c r="AI58" s="8">
        <v>9441016</v>
      </c>
      <c r="AJ58" s="10">
        <v>45709</v>
      </c>
      <c r="AK58" s="4" t="s">
        <v>72</v>
      </c>
      <c r="AL58" s="10">
        <v>46142</v>
      </c>
      <c r="AM58" s="4" t="s">
        <v>72</v>
      </c>
      <c r="AN58" s="11">
        <f t="shared" ref="AN58:AN63" si="6">IF(ISBLANK(AL58),"",(AL58-AF58)/30)</f>
        <v>6.3</v>
      </c>
      <c r="AO58" s="12" t="s">
        <v>280</v>
      </c>
      <c r="AP58" s="12" t="b">
        <f t="shared" ref="AP58:AP63" si="7">AO58=G58</f>
        <v>1</v>
      </c>
    </row>
    <row r="59" spans="1:42" ht="18" hidden="1" customHeight="1" x14ac:dyDescent="0.2">
      <c r="A59" s="4" t="s">
        <v>154</v>
      </c>
      <c r="B59" s="5">
        <v>58</v>
      </c>
      <c r="C59" s="4" t="s">
        <v>43</v>
      </c>
      <c r="D59" s="4" t="s">
        <v>44</v>
      </c>
      <c r="E59" s="4" t="s">
        <v>45</v>
      </c>
      <c r="F59" s="4" t="s">
        <v>202</v>
      </c>
      <c r="G59" s="4" t="s">
        <v>280</v>
      </c>
      <c r="H59" s="4" t="s">
        <v>48</v>
      </c>
      <c r="I59" s="4" t="s">
        <v>49</v>
      </c>
      <c r="J59" s="6">
        <v>84111600</v>
      </c>
      <c r="K59" s="4" t="s">
        <v>50</v>
      </c>
      <c r="L59" s="4" t="s">
        <v>316</v>
      </c>
      <c r="M59" s="4" t="s">
        <v>317</v>
      </c>
      <c r="N59" s="4">
        <v>1024528174</v>
      </c>
      <c r="O59" s="4" t="s">
        <v>278</v>
      </c>
      <c r="P59" s="4" t="s">
        <v>286</v>
      </c>
      <c r="Q59" s="4" t="s">
        <v>55</v>
      </c>
      <c r="R59" s="7">
        <v>4453309</v>
      </c>
      <c r="S59" s="4">
        <v>0.06</v>
      </c>
      <c r="T59" s="7">
        <f t="shared" si="0"/>
        <v>267198.53999999998</v>
      </c>
      <c r="U59" s="8">
        <v>37764064</v>
      </c>
      <c r="V59" s="4" t="s">
        <v>56</v>
      </c>
      <c r="W59" s="9">
        <f t="shared" si="2"/>
        <v>4720508</v>
      </c>
      <c r="X59" s="4" t="s">
        <v>57</v>
      </c>
      <c r="Y59" s="4" t="s">
        <v>58</v>
      </c>
      <c r="Z59" s="4" t="s">
        <v>59</v>
      </c>
      <c r="AA59" s="4" t="s">
        <v>60</v>
      </c>
      <c r="AB59" s="4" t="s">
        <v>61</v>
      </c>
      <c r="AC59" s="4" t="s">
        <v>152</v>
      </c>
      <c r="AD59" s="4" t="s">
        <v>62</v>
      </c>
      <c r="AE59" s="10">
        <v>45715</v>
      </c>
      <c r="AF59" s="10">
        <v>45956</v>
      </c>
      <c r="AG59" s="4" t="s">
        <v>318</v>
      </c>
      <c r="AH59" s="4" t="s">
        <v>86</v>
      </c>
      <c r="AI59" s="8">
        <v>9441016</v>
      </c>
      <c r="AJ59" s="10">
        <v>45713</v>
      </c>
      <c r="AK59" s="4" t="s">
        <v>72</v>
      </c>
      <c r="AL59" s="10">
        <v>46147</v>
      </c>
      <c r="AM59" s="4" t="s">
        <v>72</v>
      </c>
      <c r="AN59" s="11">
        <f t="shared" si="6"/>
        <v>6.3666666666666663</v>
      </c>
      <c r="AO59" s="12" t="s">
        <v>280</v>
      </c>
      <c r="AP59" s="12" t="b">
        <f t="shared" si="7"/>
        <v>1</v>
      </c>
    </row>
    <row r="60" spans="1:42" ht="18" hidden="1" customHeight="1" x14ac:dyDescent="0.2">
      <c r="A60" s="4" t="s">
        <v>154</v>
      </c>
      <c r="B60" s="5">
        <v>59</v>
      </c>
      <c r="C60" s="4" t="s">
        <v>43</v>
      </c>
      <c r="D60" s="4" t="s">
        <v>44</v>
      </c>
      <c r="E60" s="4" t="s">
        <v>45</v>
      </c>
      <c r="F60" s="4" t="s">
        <v>202</v>
      </c>
      <c r="G60" s="4" t="s">
        <v>280</v>
      </c>
      <c r="H60" s="4" t="s">
        <v>48</v>
      </c>
      <c r="I60" s="4" t="s">
        <v>49</v>
      </c>
      <c r="J60" s="6">
        <v>84111600</v>
      </c>
      <c r="K60" s="4" t="s">
        <v>50</v>
      </c>
      <c r="L60" s="4" t="s">
        <v>319</v>
      </c>
      <c r="M60" s="4" t="s">
        <v>320</v>
      </c>
      <c r="N60" s="4">
        <v>52835696</v>
      </c>
      <c r="O60" s="4" t="s">
        <v>278</v>
      </c>
      <c r="P60" s="4" t="s">
        <v>286</v>
      </c>
      <c r="Q60" s="4" t="s">
        <v>55</v>
      </c>
      <c r="R60" s="7">
        <v>4453309</v>
      </c>
      <c r="S60" s="4">
        <v>0.06</v>
      </c>
      <c r="T60" s="7">
        <f t="shared" si="0"/>
        <v>267198.53999999998</v>
      </c>
      <c r="U60" s="8">
        <v>37764064</v>
      </c>
      <c r="V60" s="4" t="s">
        <v>56</v>
      </c>
      <c r="W60" s="9">
        <f t="shared" si="2"/>
        <v>4720508</v>
      </c>
      <c r="X60" s="4" t="s">
        <v>57</v>
      </c>
      <c r="Y60" s="4" t="s">
        <v>58</v>
      </c>
      <c r="Z60" s="4" t="s">
        <v>59</v>
      </c>
      <c r="AA60" s="4" t="s">
        <v>60</v>
      </c>
      <c r="AB60" s="4" t="s">
        <v>61</v>
      </c>
      <c r="AC60" s="4" t="s">
        <v>152</v>
      </c>
      <c r="AD60" s="4" t="s">
        <v>62</v>
      </c>
      <c r="AE60" s="10">
        <v>45705</v>
      </c>
      <c r="AF60" s="10">
        <v>45946</v>
      </c>
      <c r="AG60" s="4" t="s">
        <v>321</v>
      </c>
      <c r="AH60" s="4" t="s">
        <v>71</v>
      </c>
      <c r="AI60" s="8">
        <v>9441016</v>
      </c>
      <c r="AJ60" s="10">
        <v>45702</v>
      </c>
      <c r="AK60" s="4" t="s">
        <v>72</v>
      </c>
      <c r="AL60" s="10">
        <v>46129</v>
      </c>
      <c r="AM60" s="4" t="s">
        <v>72</v>
      </c>
      <c r="AN60" s="11">
        <f t="shared" si="6"/>
        <v>6.1</v>
      </c>
      <c r="AO60" s="12" t="s">
        <v>280</v>
      </c>
      <c r="AP60" s="12" t="b">
        <f t="shared" si="7"/>
        <v>1</v>
      </c>
    </row>
    <row r="61" spans="1:42" ht="18" hidden="1" customHeight="1" x14ac:dyDescent="0.2">
      <c r="A61" s="4" t="s">
        <v>154</v>
      </c>
      <c r="B61" s="5">
        <v>60</v>
      </c>
      <c r="C61" s="4" t="s">
        <v>43</v>
      </c>
      <c r="D61" s="4" t="s">
        <v>44</v>
      </c>
      <c r="E61" s="4" t="s">
        <v>45</v>
      </c>
      <c r="F61" s="4" t="s">
        <v>202</v>
      </c>
      <c r="G61" s="4" t="s">
        <v>280</v>
      </c>
      <c r="H61" s="4" t="s">
        <v>48</v>
      </c>
      <c r="I61" s="4" t="s">
        <v>49</v>
      </c>
      <c r="J61" s="6">
        <v>84111600</v>
      </c>
      <c r="K61" s="4" t="s">
        <v>50</v>
      </c>
      <c r="L61" s="4" t="s">
        <v>322</v>
      </c>
      <c r="M61" s="4" t="s">
        <v>323</v>
      </c>
      <c r="N61" s="4">
        <v>32797302</v>
      </c>
      <c r="O61" s="4" t="s">
        <v>278</v>
      </c>
      <c r="P61" s="4" t="s">
        <v>286</v>
      </c>
      <c r="Q61" s="4" t="s">
        <v>55</v>
      </c>
      <c r="R61" s="7">
        <v>4453309</v>
      </c>
      <c r="S61" s="4">
        <v>0.06</v>
      </c>
      <c r="T61" s="7">
        <f t="shared" si="0"/>
        <v>267198.53999999998</v>
      </c>
      <c r="U61" s="8">
        <v>37764064</v>
      </c>
      <c r="V61" s="4" t="s">
        <v>56</v>
      </c>
      <c r="W61" s="9">
        <f t="shared" si="2"/>
        <v>4720508</v>
      </c>
      <c r="X61" s="4" t="s">
        <v>57</v>
      </c>
      <c r="Y61" s="4" t="s">
        <v>58</v>
      </c>
      <c r="Z61" s="4" t="s">
        <v>59</v>
      </c>
      <c r="AA61" s="4" t="s">
        <v>60</v>
      </c>
      <c r="AB61" s="4" t="s">
        <v>61</v>
      </c>
      <c r="AC61" s="4" t="s">
        <v>152</v>
      </c>
      <c r="AD61" s="4" t="s">
        <v>62</v>
      </c>
      <c r="AE61" s="10">
        <v>45716</v>
      </c>
      <c r="AF61" s="10">
        <v>45957</v>
      </c>
      <c r="AG61" s="4" t="s">
        <v>324</v>
      </c>
      <c r="AH61" s="4" t="s">
        <v>86</v>
      </c>
      <c r="AI61" s="8">
        <v>9441016</v>
      </c>
      <c r="AJ61" s="10">
        <v>45715</v>
      </c>
      <c r="AK61" s="4" t="s">
        <v>72</v>
      </c>
      <c r="AL61" s="10">
        <v>46147</v>
      </c>
      <c r="AM61" s="4" t="s">
        <v>72</v>
      </c>
      <c r="AN61" s="11">
        <f t="shared" si="6"/>
        <v>6.333333333333333</v>
      </c>
      <c r="AO61" s="12" t="s">
        <v>280</v>
      </c>
      <c r="AP61" s="12" t="b">
        <f t="shared" si="7"/>
        <v>1</v>
      </c>
    </row>
    <row r="62" spans="1:42" ht="18" hidden="1" customHeight="1" x14ac:dyDescent="0.2">
      <c r="A62" s="4" t="s">
        <v>154</v>
      </c>
      <c r="B62" s="5">
        <v>61</v>
      </c>
      <c r="C62" s="4" t="s">
        <v>43</v>
      </c>
      <c r="D62" s="4" t="s">
        <v>44</v>
      </c>
      <c r="E62" s="4" t="s">
        <v>45</v>
      </c>
      <c r="F62" s="4" t="s">
        <v>202</v>
      </c>
      <c r="G62" s="4" t="s">
        <v>269</v>
      </c>
      <c r="H62" s="4" t="s">
        <v>48</v>
      </c>
      <c r="I62" s="4" t="s">
        <v>49</v>
      </c>
      <c r="J62" s="6">
        <v>84111600</v>
      </c>
      <c r="K62" s="4" t="s">
        <v>50</v>
      </c>
      <c r="L62" s="4" t="s">
        <v>325</v>
      </c>
      <c r="M62" s="4" t="s">
        <v>326</v>
      </c>
      <c r="N62" s="4">
        <v>32797993</v>
      </c>
      <c r="O62" s="4" t="s">
        <v>278</v>
      </c>
      <c r="P62" s="4" t="s">
        <v>286</v>
      </c>
      <c r="Q62" s="4" t="s">
        <v>55</v>
      </c>
      <c r="R62" s="7">
        <v>4453309</v>
      </c>
      <c r="S62" s="4">
        <v>0.06</v>
      </c>
      <c r="T62" s="7">
        <f t="shared" si="0"/>
        <v>267198.53999999998</v>
      </c>
      <c r="U62" s="8">
        <v>37764064</v>
      </c>
      <c r="V62" s="4" t="s">
        <v>56</v>
      </c>
      <c r="W62" s="9">
        <f t="shared" si="2"/>
        <v>4720508</v>
      </c>
      <c r="X62" s="4" t="s">
        <v>57</v>
      </c>
      <c r="Y62" s="4" t="s">
        <v>58</v>
      </c>
      <c r="Z62" s="4" t="s">
        <v>59</v>
      </c>
      <c r="AA62" s="4" t="s">
        <v>60</v>
      </c>
      <c r="AB62" s="4" t="s">
        <v>236</v>
      </c>
      <c r="AC62" s="4" t="s">
        <v>152</v>
      </c>
      <c r="AD62" s="4" t="s">
        <v>62</v>
      </c>
      <c r="AE62" s="10">
        <v>45715</v>
      </c>
      <c r="AF62" s="10">
        <v>45956</v>
      </c>
      <c r="AG62" s="4" t="s">
        <v>327</v>
      </c>
      <c r="AH62" s="4" t="s">
        <v>86</v>
      </c>
      <c r="AI62" s="8">
        <v>9441015.25</v>
      </c>
      <c r="AJ62" s="10">
        <v>45713</v>
      </c>
      <c r="AK62" s="4" t="s">
        <v>72</v>
      </c>
      <c r="AL62" s="10">
        <v>46142</v>
      </c>
      <c r="AM62" s="4" t="s">
        <v>72</v>
      </c>
      <c r="AN62" s="11">
        <f t="shared" si="6"/>
        <v>6.2</v>
      </c>
      <c r="AO62" s="12" t="s">
        <v>269</v>
      </c>
      <c r="AP62" s="12" t="b">
        <f t="shared" si="7"/>
        <v>1</v>
      </c>
    </row>
    <row r="63" spans="1:42" ht="18" hidden="1" customHeight="1" x14ac:dyDescent="0.2">
      <c r="A63" s="4" t="s">
        <v>154</v>
      </c>
      <c r="B63" s="5">
        <v>62</v>
      </c>
      <c r="C63" s="4" t="s">
        <v>43</v>
      </c>
      <c r="D63" s="4" t="s">
        <v>44</v>
      </c>
      <c r="E63" s="4" t="s">
        <v>45</v>
      </c>
      <c r="F63" s="4" t="s">
        <v>202</v>
      </c>
      <c r="G63" s="4" t="s">
        <v>269</v>
      </c>
      <c r="H63" s="4" t="s">
        <v>48</v>
      </c>
      <c r="I63" s="4" t="s">
        <v>49</v>
      </c>
      <c r="J63" s="6">
        <v>84111600</v>
      </c>
      <c r="K63" s="4" t="s">
        <v>50</v>
      </c>
      <c r="L63" s="4" t="s">
        <v>328</v>
      </c>
      <c r="M63" s="4" t="s">
        <v>329</v>
      </c>
      <c r="N63" s="4">
        <v>1062677573</v>
      </c>
      <c r="O63" s="4" t="s">
        <v>278</v>
      </c>
      <c r="P63" s="4" t="s">
        <v>286</v>
      </c>
      <c r="Q63" s="4" t="s">
        <v>55</v>
      </c>
      <c r="R63" s="7">
        <v>4453309</v>
      </c>
      <c r="S63" s="4">
        <v>0.06</v>
      </c>
      <c r="T63" s="7">
        <f t="shared" si="0"/>
        <v>267198.53999999998</v>
      </c>
      <c r="U63" s="8">
        <v>37764064</v>
      </c>
      <c r="V63" s="4" t="s">
        <v>56</v>
      </c>
      <c r="W63" s="9">
        <f t="shared" si="2"/>
        <v>4720508</v>
      </c>
      <c r="X63" s="4" t="s">
        <v>57</v>
      </c>
      <c r="Y63" s="4" t="s">
        <v>58</v>
      </c>
      <c r="Z63" s="4" t="s">
        <v>59</v>
      </c>
      <c r="AA63" s="4" t="s">
        <v>60</v>
      </c>
      <c r="AB63" s="4" t="s">
        <v>236</v>
      </c>
      <c r="AC63" s="4" t="s">
        <v>152</v>
      </c>
      <c r="AD63" s="4" t="s">
        <v>62</v>
      </c>
      <c r="AE63" s="10">
        <v>45705</v>
      </c>
      <c r="AF63" s="10">
        <v>45946</v>
      </c>
      <c r="AG63" s="4" t="s">
        <v>330</v>
      </c>
      <c r="AH63" s="4" t="s">
        <v>86</v>
      </c>
      <c r="AI63" s="8">
        <v>9441016</v>
      </c>
      <c r="AJ63" s="10">
        <v>45702</v>
      </c>
      <c r="AK63" s="4" t="s">
        <v>72</v>
      </c>
      <c r="AL63" s="10">
        <v>46132</v>
      </c>
      <c r="AM63" s="4" t="s">
        <v>72</v>
      </c>
      <c r="AN63" s="11">
        <f t="shared" si="6"/>
        <v>6.2</v>
      </c>
      <c r="AO63" s="12" t="s">
        <v>269</v>
      </c>
      <c r="AP63" s="12" t="b">
        <f t="shared" si="7"/>
        <v>1</v>
      </c>
    </row>
    <row r="64" spans="1:42" s="24" customFormat="1" ht="18" hidden="1" customHeight="1" x14ac:dyDescent="0.2">
      <c r="A64" s="15" t="s">
        <v>154</v>
      </c>
      <c r="B64" s="16">
        <v>63</v>
      </c>
      <c r="C64" s="15" t="s">
        <v>43</v>
      </c>
      <c r="D64" s="15" t="s">
        <v>44</v>
      </c>
      <c r="E64" s="15" t="s">
        <v>45</v>
      </c>
      <c r="F64" s="15" t="s">
        <v>202</v>
      </c>
      <c r="G64" s="15" t="s">
        <v>280</v>
      </c>
      <c r="H64" s="15" t="s">
        <v>48</v>
      </c>
      <c r="I64" s="15" t="s">
        <v>49</v>
      </c>
      <c r="J64" s="17">
        <v>84111600</v>
      </c>
      <c r="K64" s="15" t="s">
        <v>50</v>
      </c>
      <c r="L64" s="15"/>
      <c r="M64" s="15" t="s">
        <v>331</v>
      </c>
      <c r="N64" s="15"/>
      <c r="O64" s="15" t="s">
        <v>332</v>
      </c>
      <c r="P64" s="4" t="s">
        <v>286</v>
      </c>
      <c r="Q64" s="15" t="s">
        <v>55</v>
      </c>
      <c r="R64" s="18">
        <v>4453309</v>
      </c>
      <c r="S64" s="15">
        <v>0.06</v>
      </c>
      <c r="T64" s="18">
        <f t="shared" si="0"/>
        <v>267198.53999999998</v>
      </c>
      <c r="U64" s="19">
        <v>32000000</v>
      </c>
      <c r="V64" s="15" t="s">
        <v>56</v>
      </c>
      <c r="W64" s="20">
        <f t="shared" si="2"/>
        <v>8000000</v>
      </c>
      <c r="X64" s="15" t="s">
        <v>311</v>
      </c>
      <c r="Y64" s="15" t="s">
        <v>312</v>
      </c>
      <c r="Z64" s="15" t="s">
        <v>59</v>
      </c>
      <c r="AA64" s="15" t="s">
        <v>60</v>
      </c>
      <c r="AB64" s="15" t="s">
        <v>61</v>
      </c>
      <c r="AC64" s="15" t="s">
        <v>152</v>
      </c>
      <c r="AD64" s="15"/>
      <c r="AE64" s="21"/>
      <c r="AF64" s="21"/>
      <c r="AG64" s="15"/>
      <c r="AH64" s="15"/>
      <c r="AI64" s="19"/>
      <c r="AJ64" s="21"/>
      <c r="AK64" s="15"/>
      <c r="AL64" s="21"/>
      <c r="AM64" s="15"/>
      <c r="AN64" s="22"/>
      <c r="AO64" s="23"/>
      <c r="AP64" s="23"/>
    </row>
    <row r="65" spans="1:42" ht="18" hidden="1" customHeight="1" x14ac:dyDescent="0.2">
      <c r="A65" s="4" t="s">
        <v>154</v>
      </c>
      <c r="B65" s="5">
        <v>64</v>
      </c>
      <c r="C65" s="4" t="s">
        <v>43</v>
      </c>
      <c r="D65" s="4" t="s">
        <v>44</v>
      </c>
      <c r="E65" s="4" t="s">
        <v>45</v>
      </c>
      <c r="F65" s="4" t="s">
        <v>202</v>
      </c>
      <c r="G65" s="4" t="s">
        <v>269</v>
      </c>
      <c r="H65" s="4" t="s">
        <v>48</v>
      </c>
      <c r="I65" s="4" t="s">
        <v>49</v>
      </c>
      <c r="J65" s="6">
        <v>84111600</v>
      </c>
      <c r="K65" s="4" t="s">
        <v>50</v>
      </c>
      <c r="L65" s="4" t="s">
        <v>333</v>
      </c>
      <c r="M65" s="4" t="s">
        <v>334</v>
      </c>
      <c r="N65" s="4">
        <v>53160764</v>
      </c>
      <c r="O65" s="4" t="s">
        <v>278</v>
      </c>
      <c r="P65" s="4" t="s">
        <v>286</v>
      </c>
      <c r="Q65" s="4" t="s">
        <v>55</v>
      </c>
      <c r="R65" s="7">
        <v>4453309</v>
      </c>
      <c r="S65" s="4">
        <v>0.06</v>
      </c>
      <c r="T65" s="7">
        <f t="shared" si="0"/>
        <v>267198.53999999998</v>
      </c>
      <c r="U65" s="8">
        <v>37764064</v>
      </c>
      <c r="V65" s="4" t="s">
        <v>56</v>
      </c>
      <c r="W65" s="9">
        <f t="shared" si="2"/>
        <v>4720508</v>
      </c>
      <c r="X65" s="4" t="s">
        <v>57</v>
      </c>
      <c r="Y65" s="4" t="s">
        <v>58</v>
      </c>
      <c r="Z65" s="4" t="s">
        <v>59</v>
      </c>
      <c r="AA65" s="4" t="s">
        <v>60</v>
      </c>
      <c r="AB65" s="4" t="s">
        <v>236</v>
      </c>
      <c r="AC65" s="4" t="s">
        <v>152</v>
      </c>
      <c r="AD65" s="4" t="s">
        <v>62</v>
      </c>
      <c r="AE65" s="10">
        <v>45714</v>
      </c>
      <c r="AF65" s="10">
        <v>45955</v>
      </c>
      <c r="AG65" s="4" t="s">
        <v>335</v>
      </c>
      <c r="AH65" s="4" t="s">
        <v>86</v>
      </c>
      <c r="AI65" s="8">
        <v>9441016</v>
      </c>
      <c r="AJ65" s="10">
        <v>45713</v>
      </c>
      <c r="AK65" s="4" t="s">
        <v>72</v>
      </c>
      <c r="AL65" s="10">
        <v>46142</v>
      </c>
      <c r="AM65" s="4" t="s">
        <v>72</v>
      </c>
      <c r="AN65" s="11">
        <f t="shared" ref="AN65:AN81" si="8">IF(ISBLANK(AL65),"",(AL65-AF65)/30)</f>
        <v>6.2333333333333334</v>
      </c>
      <c r="AO65" s="12" t="s">
        <v>269</v>
      </c>
      <c r="AP65" s="12" t="b">
        <f t="shared" ref="AP65:AP94" si="9">AO65=G65</f>
        <v>1</v>
      </c>
    </row>
    <row r="66" spans="1:42" ht="18" hidden="1" customHeight="1" x14ac:dyDescent="0.2">
      <c r="A66" s="4" t="s">
        <v>154</v>
      </c>
      <c r="B66" s="5">
        <v>65</v>
      </c>
      <c r="C66" s="4" t="s">
        <v>43</v>
      </c>
      <c r="D66" s="4" t="s">
        <v>44</v>
      </c>
      <c r="E66" s="4" t="s">
        <v>45</v>
      </c>
      <c r="F66" s="4" t="s">
        <v>202</v>
      </c>
      <c r="G66" s="4" t="s">
        <v>280</v>
      </c>
      <c r="H66" s="4" t="s">
        <v>48</v>
      </c>
      <c r="I66" s="4" t="s">
        <v>49</v>
      </c>
      <c r="J66" s="6">
        <v>84111600</v>
      </c>
      <c r="K66" s="4" t="s">
        <v>50</v>
      </c>
      <c r="L66" s="4" t="s">
        <v>336</v>
      </c>
      <c r="M66" s="4" t="s">
        <v>337</v>
      </c>
      <c r="N66" s="4">
        <v>52109604</v>
      </c>
      <c r="O66" s="4" t="s">
        <v>278</v>
      </c>
      <c r="P66" s="4" t="s">
        <v>286</v>
      </c>
      <c r="Q66" s="4" t="s">
        <v>55</v>
      </c>
      <c r="R66" s="7">
        <v>4453309</v>
      </c>
      <c r="S66" s="4">
        <v>0.06</v>
      </c>
      <c r="T66" s="7">
        <f t="shared" ref="T66:T102" si="10">R66*6%</f>
        <v>267198.53999999998</v>
      </c>
      <c r="U66" s="8">
        <v>37764064</v>
      </c>
      <c r="V66" s="4" t="s">
        <v>56</v>
      </c>
      <c r="W66" s="9">
        <f t="shared" si="2"/>
        <v>4720508</v>
      </c>
      <c r="X66" s="4" t="s">
        <v>57</v>
      </c>
      <c r="Y66" s="4" t="s">
        <v>58</v>
      </c>
      <c r="Z66" s="4" t="s">
        <v>59</v>
      </c>
      <c r="AA66" s="4" t="s">
        <v>60</v>
      </c>
      <c r="AB66" s="4" t="s">
        <v>61</v>
      </c>
      <c r="AC66" s="4" t="s">
        <v>152</v>
      </c>
      <c r="AD66" s="4" t="s">
        <v>62</v>
      </c>
      <c r="AE66" s="10">
        <v>45705</v>
      </c>
      <c r="AF66" s="10">
        <v>45946</v>
      </c>
      <c r="AG66" s="4" t="s">
        <v>338</v>
      </c>
      <c r="AH66" s="4" t="s">
        <v>86</v>
      </c>
      <c r="AI66" s="8">
        <v>9441016</v>
      </c>
      <c r="AJ66" s="10">
        <v>45702</v>
      </c>
      <c r="AK66" s="4" t="s">
        <v>72</v>
      </c>
      <c r="AL66" s="10">
        <v>46130</v>
      </c>
      <c r="AM66" s="4" t="s">
        <v>72</v>
      </c>
      <c r="AN66" s="11">
        <f t="shared" si="8"/>
        <v>6.1333333333333337</v>
      </c>
      <c r="AO66" s="12" t="s">
        <v>280</v>
      </c>
      <c r="AP66" s="12" t="b">
        <f t="shared" si="9"/>
        <v>1</v>
      </c>
    </row>
    <row r="67" spans="1:42" ht="18" hidden="1" customHeight="1" x14ac:dyDescent="0.2">
      <c r="A67" s="4" t="s">
        <v>154</v>
      </c>
      <c r="B67" s="5">
        <v>66</v>
      </c>
      <c r="C67" s="4" t="s">
        <v>43</v>
      </c>
      <c r="D67" s="4" t="s">
        <v>44</v>
      </c>
      <c r="E67" s="4" t="s">
        <v>45</v>
      </c>
      <c r="F67" s="4" t="s">
        <v>202</v>
      </c>
      <c r="G67" s="4" t="s">
        <v>280</v>
      </c>
      <c r="H67" s="4" t="s">
        <v>48</v>
      </c>
      <c r="I67" s="4" t="s">
        <v>49</v>
      </c>
      <c r="J67" s="6">
        <v>84111600</v>
      </c>
      <c r="K67" s="4" t="s">
        <v>50</v>
      </c>
      <c r="L67" s="4" t="s">
        <v>339</v>
      </c>
      <c r="M67" s="4" t="s">
        <v>340</v>
      </c>
      <c r="N67" s="4">
        <v>79372817</v>
      </c>
      <c r="O67" s="4" t="s">
        <v>278</v>
      </c>
      <c r="P67" s="4" t="s">
        <v>286</v>
      </c>
      <c r="Q67" s="4" t="s">
        <v>55</v>
      </c>
      <c r="R67" s="7">
        <v>4453309</v>
      </c>
      <c r="S67" s="4">
        <v>0.06</v>
      </c>
      <c r="T67" s="7">
        <f t="shared" si="10"/>
        <v>267198.53999999998</v>
      </c>
      <c r="U67" s="8">
        <v>37764064</v>
      </c>
      <c r="V67" s="4" t="s">
        <v>56</v>
      </c>
      <c r="W67" s="9">
        <f t="shared" ref="W67:W130" si="11">U67/Y67</f>
        <v>4720508</v>
      </c>
      <c r="X67" s="4" t="s">
        <v>57</v>
      </c>
      <c r="Y67" s="4" t="s">
        <v>58</v>
      </c>
      <c r="Z67" s="4" t="s">
        <v>59</v>
      </c>
      <c r="AA67" s="4" t="s">
        <v>60</v>
      </c>
      <c r="AB67" s="4" t="s">
        <v>61</v>
      </c>
      <c r="AC67" s="4" t="s">
        <v>152</v>
      </c>
      <c r="AD67" s="4" t="s">
        <v>62</v>
      </c>
      <c r="AE67" s="10">
        <v>45716</v>
      </c>
      <c r="AF67" s="10">
        <v>45957</v>
      </c>
      <c r="AG67" s="4" t="s">
        <v>341</v>
      </c>
      <c r="AH67" s="4" t="s">
        <v>86</v>
      </c>
      <c r="AI67" s="8">
        <v>9441016</v>
      </c>
      <c r="AJ67" s="10">
        <v>45712</v>
      </c>
      <c r="AK67" s="4" t="s">
        <v>72</v>
      </c>
      <c r="AL67" s="10">
        <v>46147</v>
      </c>
      <c r="AM67" s="4" t="s">
        <v>72</v>
      </c>
      <c r="AN67" s="11">
        <f t="shared" si="8"/>
        <v>6.333333333333333</v>
      </c>
      <c r="AO67" s="12" t="s">
        <v>280</v>
      </c>
      <c r="AP67" s="12" t="b">
        <f t="shared" si="9"/>
        <v>1</v>
      </c>
    </row>
    <row r="68" spans="1:42" ht="18" hidden="1" customHeight="1" x14ac:dyDescent="0.2">
      <c r="A68" s="4" t="s">
        <v>154</v>
      </c>
      <c r="B68" s="5">
        <v>67</v>
      </c>
      <c r="C68" s="4" t="s">
        <v>43</v>
      </c>
      <c r="D68" s="4" t="s">
        <v>44</v>
      </c>
      <c r="E68" s="4" t="s">
        <v>45</v>
      </c>
      <c r="F68" s="4" t="s">
        <v>202</v>
      </c>
      <c r="G68" s="4" t="s">
        <v>280</v>
      </c>
      <c r="H68" s="4" t="s">
        <v>48</v>
      </c>
      <c r="I68" s="4" t="s">
        <v>49</v>
      </c>
      <c r="J68" s="6">
        <v>84111600</v>
      </c>
      <c r="K68" s="4" t="s">
        <v>50</v>
      </c>
      <c r="L68" s="4" t="s">
        <v>342</v>
      </c>
      <c r="M68" s="4" t="s">
        <v>343</v>
      </c>
      <c r="N68" s="4">
        <v>1010192076</v>
      </c>
      <c r="O68" s="4" t="s">
        <v>278</v>
      </c>
      <c r="P68" s="4" t="s">
        <v>286</v>
      </c>
      <c r="Q68" s="4" t="s">
        <v>55</v>
      </c>
      <c r="R68" s="7">
        <v>4453309</v>
      </c>
      <c r="S68" s="4">
        <v>0.06</v>
      </c>
      <c r="T68" s="7">
        <f t="shared" si="10"/>
        <v>267198.53999999998</v>
      </c>
      <c r="U68" s="8">
        <v>37764064</v>
      </c>
      <c r="V68" s="4" t="s">
        <v>56</v>
      </c>
      <c r="W68" s="9">
        <f t="shared" si="11"/>
        <v>4720508</v>
      </c>
      <c r="X68" s="4" t="s">
        <v>57</v>
      </c>
      <c r="Y68" s="4" t="s">
        <v>58</v>
      </c>
      <c r="Z68" s="4" t="s">
        <v>59</v>
      </c>
      <c r="AA68" s="4" t="s">
        <v>60</v>
      </c>
      <c r="AB68" s="4" t="s">
        <v>61</v>
      </c>
      <c r="AC68" s="4" t="s">
        <v>152</v>
      </c>
      <c r="AD68" s="4" t="s">
        <v>62</v>
      </c>
      <c r="AE68" s="10">
        <v>45705</v>
      </c>
      <c r="AF68" s="10">
        <v>45946</v>
      </c>
      <c r="AG68" s="4" t="s">
        <v>344</v>
      </c>
      <c r="AH68" s="4" t="s">
        <v>86</v>
      </c>
      <c r="AI68" s="8">
        <v>9441016</v>
      </c>
      <c r="AJ68" s="10">
        <v>45702</v>
      </c>
      <c r="AK68" s="4" t="s">
        <v>72</v>
      </c>
      <c r="AL68" s="10">
        <v>46127</v>
      </c>
      <c r="AM68" s="4" t="s">
        <v>72</v>
      </c>
      <c r="AN68" s="11">
        <f t="shared" si="8"/>
        <v>6.0333333333333332</v>
      </c>
      <c r="AO68" s="12" t="s">
        <v>280</v>
      </c>
      <c r="AP68" s="12" t="b">
        <f t="shared" si="9"/>
        <v>1</v>
      </c>
    </row>
    <row r="69" spans="1:42" ht="18" hidden="1" customHeight="1" x14ac:dyDescent="0.2">
      <c r="A69" s="4" t="s">
        <v>154</v>
      </c>
      <c r="B69" s="5">
        <v>68</v>
      </c>
      <c r="C69" s="4" t="s">
        <v>43</v>
      </c>
      <c r="D69" s="4" t="s">
        <v>44</v>
      </c>
      <c r="E69" s="4" t="s">
        <v>45</v>
      </c>
      <c r="F69" s="4" t="s">
        <v>202</v>
      </c>
      <c r="G69" s="4" t="s">
        <v>269</v>
      </c>
      <c r="H69" s="4" t="s">
        <v>48</v>
      </c>
      <c r="I69" s="4" t="s">
        <v>49</v>
      </c>
      <c r="J69" s="6">
        <v>84111600</v>
      </c>
      <c r="K69" s="4" t="s">
        <v>50</v>
      </c>
      <c r="L69" s="4" t="s">
        <v>345</v>
      </c>
      <c r="M69" s="4" t="s">
        <v>346</v>
      </c>
      <c r="N69" s="4">
        <v>53068984</v>
      </c>
      <c r="O69" s="4" t="s">
        <v>278</v>
      </c>
      <c r="P69" s="4" t="s">
        <v>286</v>
      </c>
      <c r="Q69" s="4" t="s">
        <v>55</v>
      </c>
      <c r="R69" s="7">
        <v>4453309</v>
      </c>
      <c r="S69" s="4">
        <v>0.06</v>
      </c>
      <c r="T69" s="7">
        <f t="shared" si="10"/>
        <v>267198.53999999998</v>
      </c>
      <c r="U69" s="8">
        <v>37764064</v>
      </c>
      <c r="V69" s="4" t="s">
        <v>56</v>
      </c>
      <c r="W69" s="9">
        <f t="shared" si="11"/>
        <v>4720508</v>
      </c>
      <c r="X69" s="4" t="s">
        <v>57</v>
      </c>
      <c r="Y69" s="4" t="s">
        <v>58</v>
      </c>
      <c r="Z69" s="4" t="s">
        <v>59</v>
      </c>
      <c r="AA69" s="4" t="s">
        <v>60</v>
      </c>
      <c r="AB69" s="4" t="s">
        <v>236</v>
      </c>
      <c r="AC69" s="4" t="s">
        <v>152</v>
      </c>
      <c r="AD69" s="4" t="s">
        <v>62</v>
      </c>
      <c r="AE69" s="10">
        <v>45714</v>
      </c>
      <c r="AF69" s="10">
        <v>45955</v>
      </c>
      <c r="AG69" s="4" t="s">
        <v>347</v>
      </c>
      <c r="AH69" s="4" t="s">
        <v>71</v>
      </c>
      <c r="AI69" s="8">
        <v>9441016</v>
      </c>
      <c r="AJ69" s="10">
        <v>45712</v>
      </c>
      <c r="AK69" s="4" t="s">
        <v>72</v>
      </c>
      <c r="AL69" s="10">
        <v>46148</v>
      </c>
      <c r="AM69" s="4" t="s">
        <v>72</v>
      </c>
      <c r="AN69" s="11">
        <f t="shared" si="8"/>
        <v>6.4333333333333336</v>
      </c>
      <c r="AO69" s="12" t="s">
        <v>269</v>
      </c>
      <c r="AP69" s="12" t="b">
        <f t="shared" si="9"/>
        <v>1</v>
      </c>
    </row>
    <row r="70" spans="1:42" ht="18" hidden="1" customHeight="1" x14ac:dyDescent="0.2">
      <c r="A70" s="4" t="s">
        <v>154</v>
      </c>
      <c r="B70" s="5">
        <v>69</v>
      </c>
      <c r="C70" s="4" t="s">
        <v>43</v>
      </c>
      <c r="D70" s="4" t="s">
        <v>44</v>
      </c>
      <c r="E70" s="4" t="s">
        <v>45</v>
      </c>
      <c r="F70" s="4" t="s">
        <v>202</v>
      </c>
      <c r="G70" s="4" t="s">
        <v>74</v>
      </c>
      <c r="H70" s="4" t="s">
        <v>48</v>
      </c>
      <c r="I70" s="4" t="s">
        <v>49</v>
      </c>
      <c r="J70" s="6">
        <v>84111600</v>
      </c>
      <c r="K70" s="4" t="s">
        <v>50</v>
      </c>
      <c r="L70" s="4" t="s">
        <v>348</v>
      </c>
      <c r="M70" s="4" t="s">
        <v>349</v>
      </c>
      <c r="N70" s="4">
        <v>52200582</v>
      </c>
      <c r="O70" s="4" t="s">
        <v>350</v>
      </c>
      <c r="P70" s="4" t="s">
        <v>351</v>
      </c>
      <c r="Q70" s="4" t="s">
        <v>55</v>
      </c>
      <c r="R70" s="7">
        <v>8287546</v>
      </c>
      <c r="S70" s="4">
        <v>0.06</v>
      </c>
      <c r="T70" s="7">
        <f t="shared" si="10"/>
        <v>497252.76</v>
      </c>
      <c r="U70" s="8">
        <v>70278392</v>
      </c>
      <c r="V70" s="4" t="s">
        <v>56</v>
      </c>
      <c r="W70" s="9">
        <f t="shared" si="11"/>
        <v>8784799</v>
      </c>
      <c r="X70" s="4" t="s">
        <v>57</v>
      </c>
      <c r="Y70" s="4" t="s">
        <v>58</v>
      </c>
      <c r="Z70" s="4" t="s">
        <v>59</v>
      </c>
      <c r="AA70" s="4" t="s">
        <v>60</v>
      </c>
      <c r="AB70" s="4" t="s">
        <v>61</v>
      </c>
      <c r="AC70" s="4" t="s">
        <v>69</v>
      </c>
      <c r="AD70" s="4" t="s">
        <v>62</v>
      </c>
      <c r="AE70" s="10">
        <v>45698</v>
      </c>
      <c r="AF70" s="10">
        <v>45939</v>
      </c>
      <c r="AG70" s="4" t="s">
        <v>352</v>
      </c>
      <c r="AH70" s="4" t="s">
        <v>86</v>
      </c>
      <c r="AI70" s="8">
        <v>17569598</v>
      </c>
      <c r="AJ70" s="10">
        <v>45694</v>
      </c>
      <c r="AK70" s="4" t="s">
        <v>72</v>
      </c>
      <c r="AL70" s="10">
        <v>46122</v>
      </c>
      <c r="AM70" s="4" t="s">
        <v>72</v>
      </c>
      <c r="AN70" s="11">
        <f t="shared" si="8"/>
        <v>6.1</v>
      </c>
      <c r="AO70" s="12" t="s">
        <v>74</v>
      </c>
      <c r="AP70" s="12" t="b">
        <f t="shared" si="9"/>
        <v>1</v>
      </c>
    </row>
    <row r="71" spans="1:42" ht="18" hidden="1" customHeight="1" x14ac:dyDescent="0.2">
      <c r="A71" s="4" t="s">
        <v>154</v>
      </c>
      <c r="B71" s="5">
        <v>70</v>
      </c>
      <c r="C71" s="4" t="s">
        <v>43</v>
      </c>
      <c r="D71" s="4" t="s">
        <v>44</v>
      </c>
      <c r="E71" s="4" t="s">
        <v>45</v>
      </c>
      <c r="F71" s="4" t="s">
        <v>202</v>
      </c>
      <c r="G71" s="4" t="s">
        <v>74</v>
      </c>
      <c r="H71" s="4" t="s">
        <v>48</v>
      </c>
      <c r="I71" s="4" t="s">
        <v>49</v>
      </c>
      <c r="J71" s="6">
        <v>84111600</v>
      </c>
      <c r="K71" s="4" t="s">
        <v>50</v>
      </c>
      <c r="L71" s="4" t="s">
        <v>353</v>
      </c>
      <c r="M71" s="4" t="s">
        <v>354</v>
      </c>
      <c r="N71" s="4">
        <v>80658264</v>
      </c>
      <c r="O71" s="4" t="s">
        <v>350</v>
      </c>
      <c r="P71" s="4" t="s">
        <v>355</v>
      </c>
      <c r="Q71" s="4" t="s">
        <v>55</v>
      </c>
      <c r="R71" s="7">
        <v>8287546</v>
      </c>
      <c r="S71" s="4">
        <v>0.06</v>
      </c>
      <c r="T71" s="7">
        <f t="shared" si="10"/>
        <v>497252.76</v>
      </c>
      <c r="U71" s="8">
        <v>70278392</v>
      </c>
      <c r="V71" s="4" t="s">
        <v>56</v>
      </c>
      <c r="W71" s="9">
        <f t="shared" si="11"/>
        <v>8784799</v>
      </c>
      <c r="X71" s="4" t="s">
        <v>57</v>
      </c>
      <c r="Y71" s="4" t="s">
        <v>58</v>
      </c>
      <c r="Z71" s="4" t="s">
        <v>59</v>
      </c>
      <c r="AA71" s="4" t="s">
        <v>60</v>
      </c>
      <c r="AB71" s="4" t="s">
        <v>61</v>
      </c>
      <c r="AC71" s="4" t="s">
        <v>139</v>
      </c>
      <c r="AD71" s="4" t="s">
        <v>62</v>
      </c>
      <c r="AE71" s="10">
        <v>45698</v>
      </c>
      <c r="AF71" s="10">
        <v>45939</v>
      </c>
      <c r="AG71" s="4" t="s">
        <v>356</v>
      </c>
      <c r="AH71" s="4" t="s">
        <v>86</v>
      </c>
      <c r="AI71" s="8">
        <v>17569598</v>
      </c>
      <c r="AJ71" s="10">
        <v>45695</v>
      </c>
      <c r="AK71" s="4" t="s">
        <v>72</v>
      </c>
      <c r="AL71" s="10">
        <v>46122</v>
      </c>
      <c r="AM71" s="4" t="s">
        <v>72</v>
      </c>
      <c r="AN71" s="11">
        <f t="shared" si="8"/>
        <v>6.1</v>
      </c>
      <c r="AO71" s="12" t="s">
        <v>74</v>
      </c>
      <c r="AP71" s="12" t="b">
        <f t="shared" si="9"/>
        <v>1</v>
      </c>
    </row>
    <row r="72" spans="1:42" ht="18" hidden="1" customHeight="1" x14ac:dyDescent="0.2">
      <c r="A72" s="4" t="s">
        <v>154</v>
      </c>
      <c r="B72" s="5">
        <v>71</v>
      </c>
      <c r="C72" s="4" t="s">
        <v>43</v>
      </c>
      <c r="D72" s="4" t="s">
        <v>44</v>
      </c>
      <c r="E72" s="4" t="s">
        <v>45</v>
      </c>
      <c r="F72" s="4" t="s">
        <v>202</v>
      </c>
      <c r="G72" s="4" t="s">
        <v>74</v>
      </c>
      <c r="H72" s="4" t="s">
        <v>48</v>
      </c>
      <c r="I72" s="4" t="s">
        <v>49</v>
      </c>
      <c r="J72" s="6">
        <v>84111600</v>
      </c>
      <c r="K72" s="4" t="s">
        <v>50</v>
      </c>
      <c r="L72" s="4" t="s">
        <v>357</v>
      </c>
      <c r="M72" s="4" t="s">
        <v>358</v>
      </c>
      <c r="N72" s="4">
        <v>1032430198</v>
      </c>
      <c r="O72" s="4" t="s">
        <v>350</v>
      </c>
      <c r="P72" s="4" t="s">
        <v>359</v>
      </c>
      <c r="Q72" s="4" t="s">
        <v>55</v>
      </c>
      <c r="R72" s="7">
        <v>8287546</v>
      </c>
      <c r="S72" s="4">
        <v>0.06</v>
      </c>
      <c r="T72" s="7">
        <f t="shared" si="10"/>
        <v>497252.76</v>
      </c>
      <c r="U72" s="8">
        <v>70278392</v>
      </c>
      <c r="V72" s="4" t="s">
        <v>56</v>
      </c>
      <c r="W72" s="9">
        <f t="shared" si="11"/>
        <v>8784799</v>
      </c>
      <c r="X72" s="4" t="s">
        <v>57</v>
      </c>
      <c r="Y72" s="4" t="s">
        <v>58</v>
      </c>
      <c r="Z72" s="4" t="s">
        <v>59</v>
      </c>
      <c r="AA72" s="4" t="s">
        <v>60</v>
      </c>
      <c r="AB72" s="4" t="s">
        <v>61</v>
      </c>
      <c r="AC72" s="4" t="s">
        <v>69</v>
      </c>
      <c r="AD72" s="4" t="s">
        <v>62</v>
      </c>
      <c r="AE72" s="10">
        <v>45701</v>
      </c>
      <c r="AF72" s="10">
        <v>45942</v>
      </c>
      <c r="AG72" s="4" t="s">
        <v>360</v>
      </c>
      <c r="AH72" s="4" t="s">
        <v>86</v>
      </c>
      <c r="AI72" s="8">
        <v>17569598</v>
      </c>
      <c r="AJ72" s="10">
        <v>45699</v>
      </c>
      <c r="AK72" s="4" t="s">
        <v>72</v>
      </c>
      <c r="AL72" s="10">
        <v>46127</v>
      </c>
      <c r="AM72" s="4" t="s">
        <v>72</v>
      </c>
      <c r="AN72" s="11">
        <f t="shared" si="8"/>
        <v>6.166666666666667</v>
      </c>
      <c r="AO72" s="12" t="s">
        <v>74</v>
      </c>
      <c r="AP72" s="12" t="b">
        <f t="shared" si="9"/>
        <v>1</v>
      </c>
    </row>
    <row r="73" spans="1:42" ht="18" hidden="1" customHeight="1" x14ac:dyDescent="0.2">
      <c r="A73" s="4" t="s">
        <v>154</v>
      </c>
      <c r="B73" s="5">
        <v>72</v>
      </c>
      <c r="C73" s="4" t="s">
        <v>43</v>
      </c>
      <c r="D73" s="4" t="s">
        <v>44</v>
      </c>
      <c r="E73" s="4" t="s">
        <v>45</v>
      </c>
      <c r="F73" s="4" t="s">
        <v>202</v>
      </c>
      <c r="G73" s="4" t="s">
        <v>74</v>
      </c>
      <c r="H73" s="4" t="s">
        <v>48</v>
      </c>
      <c r="I73" s="4" t="s">
        <v>49</v>
      </c>
      <c r="J73" s="6">
        <v>84111600</v>
      </c>
      <c r="K73" s="4" t="s">
        <v>50</v>
      </c>
      <c r="L73" s="4" t="s">
        <v>361</v>
      </c>
      <c r="M73" s="4" t="s">
        <v>362</v>
      </c>
      <c r="N73" s="4">
        <v>1024472991</v>
      </c>
      <c r="O73" s="4" t="s">
        <v>350</v>
      </c>
      <c r="P73" s="4" t="s">
        <v>363</v>
      </c>
      <c r="Q73" s="4" t="s">
        <v>55</v>
      </c>
      <c r="R73" s="7">
        <v>8287546</v>
      </c>
      <c r="S73" s="4">
        <v>0.06</v>
      </c>
      <c r="T73" s="7">
        <f t="shared" si="10"/>
        <v>497252.76</v>
      </c>
      <c r="U73" s="8">
        <v>70278392</v>
      </c>
      <c r="V73" s="4" t="s">
        <v>56</v>
      </c>
      <c r="W73" s="9">
        <f t="shared" si="11"/>
        <v>8784799</v>
      </c>
      <c r="X73" s="4" t="s">
        <v>57</v>
      </c>
      <c r="Y73" s="4" t="s">
        <v>58</v>
      </c>
      <c r="Z73" s="4" t="s">
        <v>59</v>
      </c>
      <c r="AA73" s="4" t="s">
        <v>60</v>
      </c>
      <c r="AB73" s="4" t="s">
        <v>61</v>
      </c>
      <c r="AC73" s="4" t="s">
        <v>152</v>
      </c>
      <c r="AD73" s="4" t="s">
        <v>62</v>
      </c>
      <c r="AE73" s="10">
        <v>45707</v>
      </c>
      <c r="AF73" s="10">
        <v>45948</v>
      </c>
      <c r="AG73" s="4" t="s">
        <v>364</v>
      </c>
      <c r="AH73" s="4" t="s">
        <v>71</v>
      </c>
      <c r="AI73" s="8">
        <v>17569598</v>
      </c>
      <c r="AJ73" s="10">
        <v>45705</v>
      </c>
      <c r="AK73" s="4" t="s">
        <v>72</v>
      </c>
      <c r="AL73" s="10">
        <v>46139</v>
      </c>
      <c r="AM73" s="4" t="s">
        <v>72</v>
      </c>
      <c r="AN73" s="11">
        <f t="shared" si="8"/>
        <v>6.3666666666666663</v>
      </c>
      <c r="AO73" s="12" t="s">
        <v>74</v>
      </c>
      <c r="AP73" s="12" t="b">
        <f t="shared" si="9"/>
        <v>1</v>
      </c>
    </row>
    <row r="74" spans="1:42" ht="18" hidden="1" customHeight="1" x14ac:dyDescent="0.2">
      <c r="A74" s="4" t="s">
        <v>154</v>
      </c>
      <c r="B74" s="5">
        <v>73</v>
      </c>
      <c r="C74" s="4" t="s">
        <v>43</v>
      </c>
      <c r="D74" s="4" t="s">
        <v>44</v>
      </c>
      <c r="E74" s="4" t="s">
        <v>45</v>
      </c>
      <c r="F74" s="4" t="s">
        <v>202</v>
      </c>
      <c r="G74" s="4" t="s">
        <v>74</v>
      </c>
      <c r="H74" s="4" t="s">
        <v>48</v>
      </c>
      <c r="I74" s="4" t="s">
        <v>49</v>
      </c>
      <c r="J74" s="6">
        <v>84111600</v>
      </c>
      <c r="K74" s="4" t="s">
        <v>50</v>
      </c>
      <c r="L74" s="4" t="s">
        <v>365</v>
      </c>
      <c r="M74" s="4" t="s">
        <v>366</v>
      </c>
      <c r="N74" s="4">
        <v>1012356289</v>
      </c>
      <c r="O74" s="4" t="s">
        <v>350</v>
      </c>
      <c r="P74" s="4" t="s">
        <v>351</v>
      </c>
      <c r="Q74" s="4" t="s">
        <v>55</v>
      </c>
      <c r="R74" s="7">
        <v>8287546</v>
      </c>
      <c r="S74" s="4">
        <v>0.06</v>
      </c>
      <c r="T74" s="7">
        <f t="shared" si="10"/>
        <v>497252.76</v>
      </c>
      <c r="U74" s="8">
        <v>70278392</v>
      </c>
      <c r="V74" s="4" t="s">
        <v>56</v>
      </c>
      <c r="W74" s="9">
        <f t="shared" si="11"/>
        <v>8784799</v>
      </c>
      <c r="X74" s="4" t="s">
        <v>57</v>
      </c>
      <c r="Y74" s="4" t="s">
        <v>58</v>
      </c>
      <c r="Z74" s="4" t="s">
        <v>59</v>
      </c>
      <c r="AA74" s="4" t="s">
        <v>60</v>
      </c>
      <c r="AB74" s="4" t="s">
        <v>61</v>
      </c>
      <c r="AC74" s="4" t="s">
        <v>69</v>
      </c>
      <c r="AD74" s="4" t="s">
        <v>62</v>
      </c>
      <c r="AE74" s="10">
        <v>45698</v>
      </c>
      <c r="AF74" s="10">
        <v>45939</v>
      </c>
      <c r="AG74" s="4" t="s">
        <v>367</v>
      </c>
      <c r="AH74" s="4" t="s">
        <v>86</v>
      </c>
      <c r="AI74" s="8">
        <v>17569598</v>
      </c>
      <c r="AJ74" s="10">
        <v>45694</v>
      </c>
      <c r="AK74" s="4" t="s">
        <v>72</v>
      </c>
      <c r="AL74" s="10">
        <v>46142</v>
      </c>
      <c r="AM74" s="4" t="s">
        <v>72</v>
      </c>
      <c r="AN74" s="11">
        <f t="shared" si="8"/>
        <v>6.7666666666666666</v>
      </c>
      <c r="AO74" s="12" t="s">
        <v>74</v>
      </c>
      <c r="AP74" s="12" t="b">
        <f t="shared" si="9"/>
        <v>1</v>
      </c>
    </row>
    <row r="75" spans="1:42" ht="18" hidden="1" customHeight="1" x14ac:dyDescent="0.2">
      <c r="A75" s="4" t="s">
        <v>154</v>
      </c>
      <c r="B75" s="5">
        <v>74</v>
      </c>
      <c r="C75" s="4" t="s">
        <v>43</v>
      </c>
      <c r="D75" s="4" t="s">
        <v>44</v>
      </c>
      <c r="E75" s="4" t="s">
        <v>45</v>
      </c>
      <c r="F75" s="4" t="s">
        <v>202</v>
      </c>
      <c r="G75" s="4" t="s">
        <v>105</v>
      </c>
      <c r="H75" s="4" t="s">
        <v>48</v>
      </c>
      <c r="I75" s="4" t="s">
        <v>49</v>
      </c>
      <c r="J75" s="6">
        <v>84111600</v>
      </c>
      <c r="K75" s="4" t="s">
        <v>50</v>
      </c>
      <c r="L75" s="4" t="s">
        <v>368</v>
      </c>
      <c r="M75" s="4" t="s">
        <v>369</v>
      </c>
      <c r="N75" s="4">
        <v>80845284</v>
      </c>
      <c r="O75" s="4" t="s">
        <v>370</v>
      </c>
      <c r="P75" s="4" t="s">
        <v>371</v>
      </c>
      <c r="Q75" s="4" t="s">
        <v>55</v>
      </c>
      <c r="R75" s="7">
        <v>8287546</v>
      </c>
      <c r="S75" s="4">
        <v>0.06</v>
      </c>
      <c r="T75" s="7">
        <f t="shared" si="10"/>
        <v>497252.76</v>
      </c>
      <c r="U75" s="8">
        <v>70278392</v>
      </c>
      <c r="V75" s="4" t="s">
        <v>56</v>
      </c>
      <c r="W75" s="9">
        <f t="shared" si="11"/>
        <v>8784799</v>
      </c>
      <c r="X75" s="4" t="s">
        <v>57</v>
      </c>
      <c r="Y75" s="4" t="s">
        <v>58</v>
      </c>
      <c r="Z75" s="4" t="s">
        <v>59</v>
      </c>
      <c r="AA75" s="4" t="s">
        <v>60</v>
      </c>
      <c r="AB75" s="4" t="s">
        <v>110</v>
      </c>
      <c r="AC75" s="4" t="s">
        <v>69</v>
      </c>
      <c r="AD75" s="4" t="s">
        <v>62</v>
      </c>
      <c r="AE75" s="10">
        <v>45699</v>
      </c>
      <c r="AF75" s="10">
        <v>45940</v>
      </c>
      <c r="AG75" s="4" t="s">
        <v>372</v>
      </c>
      <c r="AH75" s="4" t="s">
        <v>86</v>
      </c>
      <c r="AI75" s="8">
        <v>17569598</v>
      </c>
      <c r="AJ75" s="10">
        <v>45695</v>
      </c>
      <c r="AK75" s="4" t="s">
        <v>72</v>
      </c>
      <c r="AL75" s="10">
        <v>46122</v>
      </c>
      <c r="AM75" s="4" t="s">
        <v>72</v>
      </c>
      <c r="AN75" s="11">
        <f t="shared" si="8"/>
        <v>6.0666666666666664</v>
      </c>
      <c r="AO75" s="12" t="s">
        <v>105</v>
      </c>
      <c r="AP75" s="12" t="b">
        <f t="shared" si="9"/>
        <v>1</v>
      </c>
    </row>
    <row r="76" spans="1:42" ht="18" hidden="1" customHeight="1" x14ac:dyDescent="0.2">
      <c r="A76" s="4" t="s">
        <v>154</v>
      </c>
      <c r="B76" s="5">
        <v>75</v>
      </c>
      <c r="C76" s="4" t="s">
        <v>43</v>
      </c>
      <c r="D76" s="4" t="s">
        <v>44</v>
      </c>
      <c r="E76" s="4" t="s">
        <v>45</v>
      </c>
      <c r="F76" s="4" t="s">
        <v>202</v>
      </c>
      <c r="G76" s="4" t="s">
        <v>74</v>
      </c>
      <c r="H76" s="4" t="s">
        <v>48</v>
      </c>
      <c r="I76" s="4" t="s">
        <v>49</v>
      </c>
      <c r="J76" s="6">
        <v>84111600</v>
      </c>
      <c r="K76" s="4" t="s">
        <v>50</v>
      </c>
      <c r="L76" s="4" t="s">
        <v>373</v>
      </c>
      <c r="M76" s="4" t="s">
        <v>374</v>
      </c>
      <c r="N76" s="4">
        <v>80250264</v>
      </c>
      <c r="O76" s="4" t="s">
        <v>350</v>
      </c>
      <c r="P76" s="4" t="s">
        <v>359</v>
      </c>
      <c r="Q76" s="4" t="s">
        <v>55</v>
      </c>
      <c r="R76" s="7">
        <v>8287546</v>
      </c>
      <c r="S76" s="4">
        <v>0.06</v>
      </c>
      <c r="T76" s="7">
        <f t="shared" si="10"/>
        <v>497252.76</v>
      </c>
      <c r="U76" s="8">
        <v>70278392</v>
      </c>
      <c r="V76" s="4" t="s">
        <v>56</v>
      </c>
      <c r="W76" s="9">
        <f t="shared" si="11"/>
        <v>8784799</v>
      </c>
      <c r="X76" s="4" t="s">
        <v>57</v>
      </c>
      <c r="Y76" s="4" t="s">
        <v>58</v>
      </c>
      <c r="Z76" s="4" t="s">
        <v>59</v>
      </c>
      <c r="AA76" s="4" t="s">
        <v>60</v>
      </c>
      <c r="AB76" s="4" t="s">
        <v>61</v>
      </c>
      <c r="AC76" s="4" t="s">
        <v>152</v>
      </c>
      <c r="AD76" s="4" t="s">
        <v>62</v>
      </c>
      <c r="AE76" s="10">
        <v>45707</v>
      </c>
      <c r="AF76" s="10">
        <v>45948</v>
      </c>
      <c r="AG76" s="4" t="s">
        <v>375</v>
      </c>
      <c r="AH76" s="4" t="s">
        <v>86</v>
      </c>
      <c r="AI76" s="8">
        <v>17569598</v>
      </c>
      <c r="AJ76" s="10">
        <v>45705</v>
      </c>
      <c r="AK76" s="4" t="s">
        <v>72</v>
      </c>
      <c r="AL76" s="10">
        <v>46137</v>
      </c>
      <c r="AM76" s="4" t="s">
        <v>72</v>
      </c>
      <c r="AN76" s="11">
        <f t="shared" si="8"/>
        <v>6.3</v>
      </c>
      <c r="AO76" s="12" t="s">
        <v>74</v>
      </c>
      <c r="AP76" s="12" t="b">
        <f t="shared" si="9"/>
        <v>1</v>
      </c>
    </row>
    <row r="77" spans="1:42" ht="18" customHeight="1" x14ac:dyDescent="0.2">
      <c r="A77" s="4" t="s">
        <v>154</v>
      </c>
      <c r="B77" s="5">
        <v>76</v>
      </c>
      <c r="C77" s="4" t="s">
        <v>43</v>
      </c>
      <c r="D77" s="4" t="s">
        <v>44</v>
      </c>
      <c r="E77" s="4" t="s">
        <v>45</v>
      </c>
      <c r="F77" s="4" t="s">
        <v>202</v>
      </c>
      <c r="G77" s="4" t="s">
        <v>146</v>
      </c>
      <c r="H77" s="4" t="s">
        <v>48</v>
      </c>
      <c r="I77" s="4" t="s">
        <v>49</v>
      </c>
      <c r="J77" s="6">
        <v>84111600</v>
      </c>
      <c r="K77" s="4" t="s">
        <v>50</v>
      </c>
      <c r="L77" s="4" t="s">
        <v>376</v>
      </c>
      <c r="M77" s="4" t="s">
        <v>377</v>
      </c>
      <c r="N77" s="4">
        <v>53165673</v>
      </c>
      <c r="O77" s="4" t="s">
        <v>378</v>
      </c>
      <c r="P77" s="4" t="s">
        <v>379</v>
      </c>
      <c r="Q77" s="4" t="s">
        <v>55</v>
      </c>
      <c r="R77" s="7">
        <v>10770081</v>
      </c>
      <c r="S77" s="4">
        <v>0.06</v>
      </c>
      <c r="T77" s="7">
        <f t="shared" si="10"/>
        <v>646204.86</v>
      </c>
      <c r="U77" s="8">
        <v>91330288</v>
      </c>
      <c r="V77" s="4" t="s">
        <v>56</v>
      </c>
      <c r="W77" s="9">
        <f t="shared" si="11"/>
        <v>11416286</v>
      </c>
      <c r="X77" s="4" t="s">
        <v>57</v>
      </c>
      <c r="Y77" s="4" t="s">
        <v>58</v>
      </c>
      <c r="Z77" s="4" t="s">
        <v>59</v>
      </c>
      <c r="AA77" s="4" t="s">
        <v>60</v>
      </c>
      <c r="AB77" s="4" t="s">
        <v>102</v>
      </c>
      <c r="AC77" s="4" t="s">
        <v>69</v>
      </c>
      <c r="AD77" s="4" t="s">
        <v>62</v>
      </c>
      <c r="AE77" s="10">
        <v>45699</v>
      </c>
      <c r="AF77" s="10">
        <v>45940</v>
      </c>
      <c r="AG77" s="4">
        <v>4207845</v>
      </c>
      <c r="AH77" s="4" t="s">
        <v>380</v>
      </c>
      <c r="AI77" s="8">
        <v>22832572</v>
      </c>
      <c r="AJ77" s="10">
        <v>45695</v>
      </c>
      <c r="AK77" s="4" t="s">
        <v>72</v>
      </c>
      <c r="AL77" s="10">
        <v>46122</v>
      </c>
      <c r="AM77" s="4" t="s">
        <v>72</v>
      </c>
      <c r="AN77" s="11">
        <f t="shared" si="8"/>
        <v>6.0666666666666664</v>
      </c>
      <c r="AO77" s="12" t="s">
        <v>146</v>
      </c>
      <c r="AP77" s="12" t="b">
        <f t="shared" si="9"/>
        <v>1</v>
      </c>
    </row>
    <row r="78" spans="1:42" ht="18" hidden="1" customHeight="1" x14ac:dyDescent="0.2">
      <c r="A78" s="4" t="s">
        <v>154</v>
      </c>
      <c r="B78" s="5">
        <v>77</v>
      </c>
      <c r="C78" s="4" t="s">
        <v>43</v>
      </c>
      <c r="D78" s="4" t="s">
        <v>44</v>
      </c>
      <c r="E78" s="4" t="s">
        <v>45</v>
      </c>
      <c r="F78" s="4" t="s">
        <v>202</v>
      </c>
      <c r="G78" s="4" t="s">
        <v>269</v>
      </c>
      <c r="H78" s="4" t="s">
        <v>48</v>
      </c>
      <c r="I78" s="4" t="s">
        <v>49</v>
      </c>
      <c r="J78" s="6">
        <v>84111600</v>
      </c>
      <c r="K78" s="4" t="s">
        <v>50</v>
      </c>
      <c r="L78" s="4" t="s">
        <v>381</v>
      </c>
      <c r="M78" s="4" t="s">
        <v>382</v>
      </c>
      <c r="N78" s="4">
        <v>1069732053</v>
      </c>
      <c r="O78" s="4" t="s">
        <v>211</v>
      </c>
      <c r="P78" s="4" t="s">
        <v>212</v>
      </c>
      <c r="Q78" s="4" t="s">
        <v>55</v>
      </c>
      <c r="R78" s="7">
        <v>5701066</v>
      </c>
      <c r="S78" s="4">
        <v>0.06</v>
      </c>
      <c r="T78" s="7">
        <f t="shared" si="10"/>
        <v>342063.95999999996</v>
      </c>
      <c r="U78" s="8">
        <v>48345040</v>
      </c>
      <c r="V78" s="4" t="s">
        <v>56</v>
      </c>
      <c r="W78" s="9">
        <f t="shared" si="11"/>
        <v>6043130</v>
      </c>
      <c r="X78" s="4" t="s">
        <v>57</v>
      </c>
      <c r="Y78" s="4" t="s">
        <v>58</v>
      </c>
      <c r="Z78" s="4" t="s">
        <v>59</v>
      </c>
      <c r="AA78" s="4" t="s">
        <v>60</v>
      </c>
      <c r="AB78" s="4" t="s">
        <v>236</v>
      </c>
      <c r="AC78" s="4"/>
      <c r="AD78" s="4" t="s">
        <v>62</v>
      </c>
      <c r="AE78" s="10">
        <v>45700</v>
      </c>
      <c r="AF78" s="10">
        <v>45941</v>
      </c>
      <c r="AG78" s="4" t="s">
        <v>383</v>
      </c>
      <c r="AH78" s="4" t="s">
        <v>86</v>
      </c>
      <c r="AI78" s="8">
        <v>12086260</v>
      </c>
      <c r="AJ78" s="10">
        <v>45698</v>
      </c>
      <c r="AK78" s="4" t="s">
        <v>72</v>
      </c>
      <c r="AL78" s="10">
        <v>46127</v>
      </c>
      <c r="AM78" s="4" t="s">
        <v>72</v>
      </c>
      <c r="AN78" s="11">
        <f t="shared" si="8"/>
        <v>6.2</v>
      </c>
      <c r="AO78" s="12" t="s">
        <v>269</v>
      </c>
      <c r="AP78" s="12" t="b">
        <f t="shared" si="9"/>
        <v>1</v>
      </c>
    </row>
    <row r="79" spans="1:42" ht="18" customHeight="1" x14ac:dyDescent="0.2">
      <c r="A79" s="4" t="s">
        <v>154</v>
      </c>
      <c r="B79" s="5">
        <v>78</v>
      </c>
      <c r="C79" s="4" t="s">
        <v>43</v>
      </c>
      <c r="D79" s="4" t="s">
        <v>44</v>
      </c>
      <c r="E79" s="4" t="s">
        <v>45</v>
      </c>
      <c r="F79" s="4" t="s">
        <v>202</v>
      </c>
      <c r="G79" s="4" t="s">
        <v>146</v>
      </c>
      <c r="H79" s="4" t="s">
        <v>48</v>
      </c>
      <c r="I79" s="4" t="s">
        <v>49</v>
      </c>
      <c r="J79" s="6">
        <v>84111600</v>
      </c>
      <c r="K79" s="4" t="s">
        <v>50</v>
      </c>
      <c r="L79" s="4" t="s">
        <v>384</v>
      </c>
      <c r="M79" s="4" t="s">
        <v>385</v>
      </c>
      <c r="N79" s="4">
        <v>52285697</v>
      </c>
      <c r="O79" s="4" t="s">
        <v>386</v>
      </c>
      <c r="P79" s="4" t="s">
        <v>359</v>
      </c>
      <c r="Q79" s="4" t="s">
        <v>55</v>
      </c>
      <c r="R79" s="7">
        <v>8727732</v>
      </c>
      <c r="S79" s="4">
        <v>0.06</v>
      </c>
      <c r="T79" s="7">
        <f t="shared" si="10"/>
        <v>523663.92</v>
      </c>
      <c r="U79" s="8">
        <v>74011168</v>
      </c>
      <c r="V79" s="4" t="s">
        <v>56</v>
      </c>
      <c r="W79" s="9">
        <f t="shared" si="11"/>
        <v>9251396</v>
      </c>
      <c r="X79" s="4" t="s">
        <v>57</v>
      </c>
      <c r="Y79" s="4" t="s">
        <v>58</v>
      </c>
      <c r="Z79" s="4" t="s">
        <v>59</v>
      </c>
      <c r="AA79" s="4" t="s">
        <v>60</v>
      </c>
      <c r="AB79" s="4" t="s">
        <v>102</v>
      </c>
      <c r="AC79" s="4" t="s">
        <v>152</v>
      </c>
      <c r="AD79" s="4" t="s">
        <v>62</v>
      </c>
      <c r="AE79" s="10">
        <v>45719</v>
      </c>
      <c r="AF79" s="10">
        <v>45963</v>
      </c>
      <c r="AG79" s="4" t="s">
        <v>387</v>
      </c>
      <c r="AH79" s="4" t="s">
        <v>86</v>
      </c>
      <c r="AI79" s="8">
        <v>18502792</v>
      </c>
      <c r="AJ79" s="10">
        <v>45716</v>
      </c>
      <c r="AK79" s="4" t="s">
        <v>72</v>
      </c>
      <c r="AL79" s="10">
        <v>46152</v>
      </c>
      <c r="AM79" s="4" t="s">
        <v>72</v>
      </c>
      <c r="AN79" s="11">
        <f t="shared" si="8"/>
        <v>6.3</v>
      </c>
      <c r="AO79" s="12" t="s">
        <v>146</v>
      </c>
      <c r="AP79" s="12" t="b">
        <f t="shared" si="9"/>
        <v>1</v>
      </c>
    </row>
    <row r="80" spans="1:42" ht="18" hidden="1" customHeight="1" x14ac:dyDescent="0.2">
      <c r="A80" s="4" t="s">
        <v>154</v>
      </c>
      <c r="B80" s="5">
        <v>79</v>
      </c>
      <c r="C80" s="4" t="s">
        <v>43</v>
      </c>
      <c r="D80" s="4" t="s">
        <v>44</v>
      </c>
      <c r="E80" s="4" t="s">
        <v>45</v>
      </c>
      <c r="F80" s="4" t="s">
        <v>202</v>
      </c>
      <c r="G80" s="4" t="s">
        <v>47</v>
      </c>
      <c r="H80" s="4" t="s">
        <v>48</v>
      </c>
      <c r="I80" s="4" t="s">
        <v>49</v>
      </c>
      <c r="J80" s="6">
        <v>84111600</v>
      </c>
      <c r="K80" s="4" t="s">
        <v>50</v>
      </c>
      <c r="L80" s="4" t="s">
        <v>388</v>
      </c>
      <c r="M80" s="4" t="s">
        <v>389</v>
      </c>
      <c r="N80" s="4">
        <v>39960818</v>
      </c>
      <c r="O80" s="4" t="s">
        <v>390</v>
      </c>
      <c r="P80" s="4" t="s">
        <v>391</v>
      </c>
      <c r="Q80" s="4" t="s">
        <v>55</v>
      </c>
      <c r="R80" s="7">
        <v>6610107</v>
      </c>
      <c r="S80" s="4">
        <v>0.06</v>
      </c>
      <c r="T80" s="7">
        <f t="shared" si="10"/>
        <v>396606.42</v>
      </c>
      <c r="U80" s="8">
        <v>95534312</v>
      </c>
      <c r="V80" s="4" t="s">
        <v>56</v>
      </c>
      <c r="W80" s="9">
        <f t="shared" si="11"/>
        <v>11941789</v>
      </c>
      <c r="X80" s="4" t="s">
        <v>392</v>
      </c>
      <c r="Y80" s="4" t="s">
        <v>58</v>
      </c>
      <c r="Z80" s="4" t="s">
        <v>59</v>
      </c>
      <c r="AA80" s="4" t="s">
        <v>60</v>
      </c>
      <c r="AB80" s="4" t="s">
        <v>61</v>
      </c>
      <c r="AC80" s="4" t="s">
        <v>152</v>
      </c>
      <c r="AD80" s="4" t="s">
        <v>62</v>
      </c>
      <c r="AE80" s="10">
        <v>45812</v>
      </c>
      <c r="AF80" s="10">
        <v>46022</v>
      </c>
      <c r="AG80" s="4"/>
      <c r="AH80" s="4"/>
      <c r="AI80" s="8"/>
      <c r="AJ80" s="10"/>
      <c r="AK80" s="4" t="s">
        <v>72</v>
      </c>
      <c r="AL80" s="10"/>
      <c r="AM80" s="4" t="s">
        <v>240</v>
      </c>
      <c r="AN80" s="11" t="str">
        <f t="shared" si="8"/>
        <v/>
      </c>
      <c r="AO80" s="12" t="s">
        <v>306</v>
      </c>
      <c r="AP80" s="12" t="b">
        <f t="shared" si="9"/>
        <v>0</v>
      </c>
    </row>
    <row r="81" spans="1:42" ht="18" hidden="1" customHeight="1" x14ac:dyDescent="0.2">
      <c r="A81" s="4" t="s">
        <v>154</v>
      </c>
      <c r="B81" s="5">
        <v>80</v>
      </c>
      <c r="C81" s="4" t="s">
        <v>43</v>
      </c>
      <c r="D81" s="4" t="s">
        <v>44</v>
      </c>
      <c r="E81" s="4" t="s">
        <v>45</v>
      </c>
      <c r="F81" s="4" t="s">
        <v>202</v>
      </c>
      <c r="G81" s="4" t="s">
        <v>208</v>
      </c>
      <c r="H81" s="4" t="s">
        <v>48</v>
      </c>
      <c r="I81" s="4" t="s">
        <v>49</v>
      </c>
      <c r="J81" s="6">
        <v>84111600</v>
      </c>
      <c r="K81" s="4" t="s">
        <v>50</v>
      </c>
      <c r="L81" s="4" t="s">
        <v>393</v>
      </c>
      <c r="M81" s="4" t="s">
        <v>394</v>
      </c>
      <c r="N81" s="4">
        <v>1012339299</v>
      </c>
      <c r="O81" s="4" t="s">
        <v>222</v>
      </c>
      <c r="P81" s="4" t="s">
        <v>223</v>
      </c>
      <c r="Q81" s="4" t="s">
        <v>55</v>
      </c>
      <c r="R81" s="7">
        <v>5701066</v>
      </c>
      <c r="S81" s="4">
        <v>0.06</v>
      </c>
      <c r="T81" s="7">
        <f t="shared" si="10"/>
        <v>342063.95999999996</v>
      </c>
      <c r="U81" s="8">
        <v>48345040</v>
      </c>
      <c r="V81" s="4" t="s">
        <v>56</v>
      </c>
      <c r="W81" s="9">
        <f t="shared" si="11"/>
        <v>6043130</v>
      </c>
      <c r="X81" s="4" t="s">
        <v>57</v>
      </c>
      <c r="Y81" s="4" t="s">
        <v>58</v>
      </c>
      <c r="Z81" s="4" t="s">
        <v>59</v>
      </c>
      <c r="AA81" s="4" t="s">
        <v>60</v>
      </c>
      <c r="AB81" s="4" t="s">
        <v>61</v>
      </c>
      <c r="AC81" s="4"/>
      <c r="AD81" s="4" t="s">
        <v>62</v>
      </c>
      <c r="AE81" s="10" t="s">
        <v>395</v>
      </c>
      <c r="AF81" s="10">
        <v>45954</v>
      </c>
      <c r="AG81" s="4" t="s">
        <v>396</v>
      </c>
      <c r="AH81" s="4" t="s">
        <v>71</v>
      </c>
      <c r="AI81" s="8" t="s">
        <v>397</v>
      </c>
      <c r="AJ81" s="10">
        <v>45712</v>
      </c>
      <c r="AK81" s="4" t="s">
        <v>72</v>
      </c>
      <c r="AL81" s="10">
        <v>46150</v>
      </c>
      <c r="AM81" s="4" t="s">
        <v>72</v>
      </c>
      <c r="AN81" s="11">
        <f t="shared" si="8"/>
        <v>6.5333333333333332</v>
      </c>
      <c r="AO81" s="12" t="s">
        <v>208</v>
      </c>
      <c r="AP81" s="12" t="b">
        <f t="shared" si="9"/>
        <v>1</v>
      </c>
    </row>
    <row r="82" spans="1:42" ht="18" hidden="1" customHeight="1" x14ac:dyDescent="0.2">
      <c r="A82" s="4" t="s">
        <v>154</v>
      </c>
      <c r="B82" s="5">
        <v>81</v>
      </c>
      <c r="C82" s="4" t="s">
        <v>43</v>
      </c>
      <c r="D82" s="4" t="s">
        <v>44</v>
      </c>
      <c r="E82" s="4" t="s">
        <v>45</v>
      </c>
      <c r="F82" s="4" t="s">
        <v>202</v>
      </c>
      <c r="G82" s="4" t="s">
        <v>47</v>
      </c>
      <c r="H82" s="4" t="s">
        <v>48</v>
      </c>
      <c r="I82" s="4" t="s">
        <v>49</v>
      </c>
      <c r="J82" s="6">
        <v>84111600</v>
      </c>
      <c r="K82" s="4" t="s">
        <v>50</v>
      </c>
      <c r="L82" s="4" t="s">
        <v>398</v>
      </c>
      <c r="M82" s="4" t="s">
        <v>399</v>
      </c>
      <c r="N82" s="4">
        <v>53160925</v>
      </c>
      <c r="O82" s="4" t="s">
        <v>222</v>
      </c>
      <c r="P82" s="4" t="s">
        <v>223</v>
      </c>
      <c r="Q82" s="4" t="s">
        <v>55</v>
      </c>
      <c r="R82" s="7">
        <v>5701066</v>
      </c>
      <c r="S82" s="4">
        <v>0.06</v>
      </c>
      <c r="T82" s="7">
        <f t="shared" si="10"/>
        <v>342063.95999999996</v>
      </c>
      <c r="U82" s="8">
        <v>48345040</v>
      </c>
      <c r="V82" s="4" t="s">
        <v>56</v>
      </c>
      <c r="W82" s="9">
        <f t="shared" si="11"/>
        <v>6043130</v>
      </c>
      <c r="X82" s="4" t="s">
        <v>57</v>
      </c>
      <c r="Y82" s="4" t="s">
        <v>58</v>
      </c>
      <c r="Z82" s="4" t="s">
        <v>59</v>
      </c>
      <c r="AA82" s="4" t="s">
        <v>60</v>
      </c>
      <c r="AB82" s="4" t="s">
        <v>236</v>
      </c>
      <c r="AC82" s="4"/>
      <c r="AD82" s="4" t="s">
        <v>62</v>
      </c>
      <c r="AE82" s="10">
        <v>45842</v>
      </c>
      <c r="AF82" s="10">
        <v>46022</v>
      </c>
      <c r="AG82" s="4"/>
      <c r="AH82" s="4"/>
      <c r="AI82" s="8"/>
      <c r="AJ82" s="10"/>
      <c r="AK82" s="4"/>
      <c r="AL82" s="10"/>
      <c r="AM82" s="4"/>
      <c r="AN82" s="11"/>
      <c r="AO82" s="12" t="s">
        <v>47</v>
      </c>
      <c r="AP82" s="12" t="b">
        <f t="shared" si="9"/>
        <v>1</v>
      </c>
    </row>
    <row r="83" spans="1:42" ht="18" hidden="1" customHeight="1" x14ac:dyDescent="0.2">
      <c r="A83" s="4" t="s">
        <v>400</v>
      </c>
      <c r="B83" s="5">
        <v>82</v>
      </c>
      <c r="C83" s="4" t="s">
        <v>43</v>
      </c>
      <c r="D83" s="4" t="s">
        <v>44</v>
      </c>
      <c r="E83" s="4" t="s">
        <v>45</v>
      </c>
      <c r="F83" s="4" t="s">
        <v>401</v>
      </c>
      <c r="G83" s="4" t="s">
        <v>402</v>
      </c>
      <c r="H83" s="4" t="s">
        <v>48</v>
      </c>
      <c r="I83" s="4" t="s">
        <v>49</v>
      </c>
      <c r="J83" s="6">
        <v>84111600</v>
      </c>
      <c r="K83" s="4" t="s">
        <v>50</v>
      </c>
      <c r="L83" s="4" t="s">
        <v>403</v>
      </c>
      <c r="M83" s="4" t="s">
        <v>404</v>
      </c>
      <c r="N83" s="4">
        <v>40029079</v>
      </c>
      <c r="O83" s="4" t="s">
        <v>405</v>
      </c>
      <c r="P83" s="4" t="s">
        <v>406</v>
      </c>
      <c r="Q83" s="4" t="s">
        <v>55</v>
      </c>
      <c r="R83" s="7">
        <v>14300000</v>
      </c>
      <c r="S83" s="4">
        <v>0.06</v>
      </c>
      <c r="T83" s="7">
        <f t="shared" si="10"/>
        <v>858000</v>
      </c>
      <c r="U83" s="8">
        <v>121264000</v>
      </c>
      <c r="V83" s="4" t="s">
        <v>407</v>
      </c>
      <c r="W83" s="9">
        <f t="shared" si="11"/>
        <v>15158000</v>
      </c>
      <c r="X83" s="4" t="s">
        <v>151</v>
      </c>
      <c r="Y83" s="4" t="s">
        <v>58</v>
      </c>
      <c r="Z83" s="4" t="s">
        <v>59</v>
      </c>
      <c r="AA83" s="4" t="s">
        <v>60</v>
      </c>
      <c r="AB83" s="4" t="s">
        <v>61</v>
      </c>
      <c r="AC83" s="4"/>
      <c r="AD83" s="4" t="s">
        <v>62</v>
      </c>
      <c r="AE83" s="10">
        <v>45714</v>
      </c>
      <c r="AF83" s="10">
        <v>45955</v>
      </c>
      <c r="AG83" s="4" t="s">
        <v>408</v>
      </c>
      <c r="AH83" s="4" t="s">
        <v>71</v>
      </c>
      <c r="AI83" s="8">
        <v>30316000</v>
      </c>
      <c r="AJ83" s="10">
        <v>45712</v>
      </c>
      <c r="AK83" s="4" t="s">
        <v>72</v>
      </c>
      <c r="AL83" s="10">
        <v>46138</v>
      </c>
      <c r="AM83" s="4" t="s">
        <v>72</v>
      </c>
      <c r="AN83" s="11">
        <f t="shared" ref="AN83:AN93" si="12">IF(ISBLANK(AL83),"",(AL83-AF83)/30)</f>
        <v>6.1</v>
      </c>
      <c r="AO83" s="12" t="s">
        <v>409</v>
      </c>
      <c r="AP83" s="12" t="b">
        <f t="shared" si="9"/>
        <v>0</v>
      </c>
    </row>
    <row r="84" spans="1:42" ht="18" hidden="1" customHeight="1" x14ac:dyDescent="0.2">
      <c r="A84" s="4" t="s">
        <v>400</v>
      </c>
      <c r="B84" s="5">
        <v>83</v>
      </c>
      <c r="C84" s="4" t="s">
        <v>43</v>
      </c>
      <c r="D84" s="4" t="s">
        <v>44</v>
      </c>
      <c r="E84" s="4" t="s">
        <v>45</v>
      </c>
      <c r="F84" s="4" t="s">
        <v>401</v>
      </c>
      <c r="G84" s="4" t="s">
        <v>402</v>
      </c>
      <c r="H84" s="4" t="s">
        <v>48</v>
      </c>
      <c r="I84" s="4" t="s">
        <v>49</v>
      </c>
      <c r="J84" s="6">
        <v>84111600</v>
      </c>
      <c r="K84" s="4" t="s">
        <v>50</v>
      </c>
      <c r="L84" s="4" t="s">
        <v>410</v>
      </c>
      <c r="M84" s="4" t="s">
        <v>411</v>
      </c>
      <c r="N84" s="4">
        <v>51650751</v>
      </c>
      <c r="O84" s="4" t="s">
        <v>412</v>
      </c>
      <c r="P84" s="4" t="s">
        <v>413</v>
      </c>
      <c r="Q84" s="4" t="s">
        <v>55</v>
      </c>
      <c r="R84" s="7">
        <v>8741618</v>
      </c>
      <c r="S84" s="4">
        <v>0.06</v>
      </c>
      <c r="T84" s="7">
        <f t="shared" si="10"/>
        <v>524497.07999999996</v>
      </c>
      <c r="U84" s="8">
        <v>74128920</v>
      </c>
      <c r="V84" s="4" t="s">
        <v>56</v>
      </c>
      <c r="W84" s="9">
        <f t="shared" si="11"/>
        <v>9266115</v>
      </c>
      <c r="X84" s="4" t="s">
        <v>57</v>
      </c>
      <c r="Y84" s="4" t="s">
        <v>58</v>
      </c>
      <c r="Z84" s="4" t="s">
        <v>59</v>
      </c>
      <c r="AA84" s="4" t="s">
        <v>60</v>
      </c>
      <c r="AB84" s="4" t="s">
        <v>61</v>
      </c>
      <c r="AC84" s="4"/>
      <c r="AD84" s="4" t="s">
        <v>62</v>
      </c>
      <c r="AE84" s="10">
        <v>45727</v>
      </c>
      <c r="AF84" s="10">
        <v>45971</v>
      </c>
      <c r="AG84" s="4" t="s">
        <v>414</v>
      </c>
      <c r="AH84" s="4" t="s">
        <v>86</v>
      </c>
      <c r="AI84" s="8">
        <v>18532230</v>
      </c>
      <c r="AJ84" s="10">
        <v>45723</v>
      </c>
      <c r="AK84" s="4" t="s">
        <v>72</v>
      </c>
      <c r="AL84" s="10">
        <v>46159</v>
      </c>
      <c r="AM84" s="4" t="s">
        <v>72</v>
      </c>
      <c r="AN84" s="11">
        <f t="shared" si="12"/>
        <v>6.2666666666666666</v>
      </c>
      <c r="AO84" s="12" t="s">
        <v>409</v>
      </c>
      <c r="AP84" s="12" t="b">
        <f t="shared" si="9"/>
        <v>0</v>
      </c>
    </row>
    <row r="85" spans="1:42" ht="18" hidden="1" customHeight="1" x14ac:dyDescent="0.2">
      <c r="A85" s="4" t="s">
        <v>400</v>
      </c>
      <c r="B85" s="5">
        <v>84</v>
      </c>
      <c r="C85" s="4" t="s">
        <v>43</v>
      </c>
      <c r="D85" s="4" t="s">
        <v>44</v>
      </c>
      <c r="E85" s="4" t="s">
        <v>45</v>
      </c>
      <c r="F85" s="4" t="s">
        <v>401</v>
      </c>
      <c r="G85" s="4" t="s">
        <v>402</v>
      </c>
      <c r="H85" s="4" t="s">
        <v>48</v>
      </c>
      <c r="I85" s="4" t="s">
        <v>49</v>
      </c>
      <c r="J85" s="6">
        <v>84111600</v>
      </c>
      <c r="K85" s="4" t="s">
        <v>50</v>
      </c>
      <c r="L85" s="4" t="s">
        <v>415</v>
      </c>
      <c r="M85" s="4" t="s">
        <v>416</v>
      </c>
      <c r="N85" s="4">
        <v>51752213</v>
      </c>
      <c r="O85" s="4" t="s">
        <v>412</v>
      </c>
      <c r="P85" s="4" t="s">
        <v>413</v>
      </c>
      <c r="Q85" s="4" t="s">
        <v>55</v>
      </c>
      <c r="R85" s="7">
        <v>8741618</v>
      </c>
      <c r="S85" s="4">
        <v>0.06</v>
      </c>
      <c r="T85" s="7">
        <f t="shared" si="10"/>
        <v>524497.07999999996</v>
      </c>
      <c r="U85" s="8">
        <v>74128920</v>
      </c>
      <c r="V85" s="4" t="s">
        <v>56</v>
      </c>
      <c r="W85" s="9">
        <f t="shared" si="11"/>
        <v>9266115</v>
      </c>
      <c r="X85" s="4" t="s">
        <v>57</v>
      </c>
      <c r="Y85" s="4" t="s">
        <v>58</v>
      </c>
      <c r="Z85" s="4" t="s">
        <v>59</v>
      </c>
      <c r="AA85" s="4" t="s">
        <v>60</v>
      </c>
      <c r="AB85" s="4" t="s">
        <v>61</v>
      </c>
      <c r="AC85" s="4"/>
      <c r="AD85" s="4" t="s">
        <v>62</v>
      </c>
      <c r="AE85" s="10">
        <v>45727</v>
      </c>
      <c r="AF85" s="10">
        <v>45971</v>
      </c>
      <c r="AG85" s="4" t="s">
        <v>417</v>
      </c>
      <c r="AH85" s="4" t="s">
        <v>86</v>
      </c>
      <c r="AI85" s="8">
        <v>23675215.5</v>
      </c>
      <c r="AJ85" s="10">
        <v>45723</v>
      </c>
      <c r="AK85" s="4" t="s">
        <v>72</v>
      </c>
      <c r="AL85" s="10">
        <v>46152</v>
      </c>
      <c r="AM85" s="4" t="s">
        <v>72</v>
      </c>
      <c r="AN85" s="11">
        <f t="shared" si="12"/>
        <v>6.0333333333333332</v>
      </c>
      <c r="AO85" s="12" t="s">
        <v>409</v>
      </c>
      <c r="AP85" s="12" t="b">
        <f t="shared" si="9"/>
        <v>0</v>
      </c>
    </row>
    <row r="86" spans="1:42" ht="18" hidden="1" customHeight="1" x14ac:dyDescent="0.2">
      <c r="A86" s="4" t="s">
        <v>400</v>
      </c>
      <c r="B86" s="5">
        <v>85</v>
      </c>
      <c r="C86" s="4" t="s">
        <v>43</v>
      </c>
      <c r="D86" s="4" t="s">
        <v>44</v>
      </c>
      <c r="E86" s="4" t="s">
        <v>45</v>
      </c>
      <c r="F86" s="4" t="s">
        <v>401</v>
      </c>
      <c r="G86" s="4" t="s">
        <v>402</v>
      </c>
      <c r="H86" s="4" t="s">
        <v>48</v>
      </c>
      <c r="I86" s="4" t="s">
        <v>49</v>
      </c>
      <c r="J86" s="6">
        <v>84111600</v>
      </c>
      <c r="K86" s="4" t="s">
        <v>50</v>
      </c>
      <c r="L86" s="4" t="s">
        <v>418</v>
      </c>
      <c r="M86" s="4" t="s">
        <v>419</v>
      </c>
      <c r="N86" s="4">
        <v>32183403</v>
      </c>
      <c r="O86" s="4" t="s">
        <v>412</v>
      </c>
      <c r="P86" s="4" t="s">
        <v>413</v>
      </c>
      <c r="Q86" s="4" t="s">
        <v>55</v>
      </c>
      <c r="R86" s="7">
        <v>8741618</v>
      </c>
      <c r="S86" s="4">
        <v>0.06</v>
      </c>
      <c r="T86" s="7">
        <f t="shared" si="10"/>
        <v>524497.07999999996</v>
      </c>
      <c r="U86" s="8">
        <v>74128920</v>
      </c>
      <c r="V86" s="4" t="s">
        <v>56</v>
      </c>
      <c r="W86" s="9">
        <f t="shared" si="11"/>
        <v>9266115</v>
      </c>
      <c r="X86" s="4" t="s">
        <v>57</v>
      </c>
      <c r="Y86" s="4" t="s">
        <v>58</v>
      </c>
      <c r="Z86" s="4" t="s">
        <v>59</v>
      </c>
      <c r="AA86" s="4" t="s">
        <v>60</v>
      </c>
      <c r="AB86" s="4" t="s">
        <v>61</v>
      </c>
      <c r="AC86" s="4"/>
      <c r="AD86" s="4" t="s">
        <v>62</v>
      </c>
      <c r="AE86" s="10">
        <v>45748</v>
      </c>
      <c r="AF86" s="10">
        <v>45991</v>
      </c>
      <c r="AG86" s="4" t="s">
        <v>420</v>
      </c>
      <c r="AH86" s="4" t="s">
        <v>71</v>
      </c>
      <c r="AI86" s="8">
        <v>18532230</v>
      </c>
      <c r="AJ86" s="10">
        <v>45741</v>
      </c>
      <c r="AK86" s="4" t="s">
        <v>72</v>
      </c>
      <c r="AL86" s="10">
        <v>46173</v>
      </c>
      <c r="AM86" s="4" t="s">
        <v>72</v>
      </c>
      <c r="AN86" s="11">
        <f t="shared" si="12"/>
        <v>6.0666666666666664</v>
      </c>
      <c r="AO86" s="12" t="s">
        <v>409</v>
      </c>
      <c r="AP86" s="12" t="b">
        <f t="shared" si="9"/>
        <v>0</v>
      </c>
    </row>
    <row r="87" spans="1:42" ht="18" hidden="1" customHeight="1" x14ac:dyDescent="0.2">
      <c r="A87" s="4" t="s">
        <v>400</v>
      </c>
      <c r="B87" s="5">
        <v>86</v>
      </c>
      <c r="C87" s="4" t="s">
        <v>43</v>
      </c>
      <c r="D87" s="4" t="s">
        <v>44</v>
      </c>
      <c r="E87" s="4" t="s">
        <v>45</v>
      </c>
      <c r="F87" s="4" t="s">
        <v>401</v>
      </c>
      <c r="G87" s="4" t="s">
        <v>402</v>
      </c>
      <c r="H87" s="4" t="s">
        <v>48</v>
      </c>
      <c r="I87" s="4" t="s">
        <v>49</v>
      </c>
      <c r="J87" s="6">
        <v>84111600</v>
      </c>
      <c r="K87" s="4" t="s">
        <v>50</v>
      </c>
      <c r="L87" s="4" t="s">
        <v>421</v>
      </c>
      <c r="M87" s="4" t="s">
        <v>422</v>
      </c>
      <c r="N87" s="4">
        <v>52729876</v>
      </c>
      <c r="O87" s="4" t="s">
        <v>412</v>
      </c>
      <c r="P87" s="4" t="s">
        <v>413</v>
      </c>
      <c r="Q87" s="4" t="s">
        <v>55</v>
      </c>
      <c r="R87" s="7">
        <v>8741618</v>
      </c>
      <c r="S87" s="4">
        <v>0.06</v>
      </c>
      <c r="T87" s="7">
        <f t="shared" si="10"/>
        <v>524497.07999999996</v>
      </c>
      <c r="U87" s="8">
        <v>74128920</v>
      </c>
      <c r="V87" s="4" t="s">
        <v>56</v>
      </c>
      <c r="W87" s="9">
        <f t="shared" si="11"/>
        <v>9266115</v>
      </c>
      <c r="X87" s="4" t="s">
        <v>57</v>
      </c>
      <c r="Y87" s="4" t="s">
        <v>58</v>
      </c>
      <c r="Z87" s="4" t="s">
        <v>59</v>
      </c>
      <c r="AA87" s="4" t="s">
        <v>60</v>
      </c>
      <c r="AB87" s="4" t="s">
        <v>61</v>
      </c>
      <c r="AC87" s="4"/>
      <c r="AD87" s="4" t="s">
        <v>62</v>
      </c>
      <c r="AE87" s="10">
        <v>45726</v>
      </c>
      <c r="AF87" s="10">
        <v>45970</v>
      </c>
      <c r="AG87" s="4" t="s">
        <v>423</v>
      </c>
      <c r="AH87" s="4" t="s">
        <v>86</v>
      </c>
      <c r="AI87" s="8">
        <v>18532230</v>
      </c>
      <c r="AJ87" s="10">
        <v>45722</v>
      </c>
      <c r="AK87" s="4" t="s">
        <v>72</v>
      </c>
      <c r="AL87" s="10">
        <v>46157</v>
      </c>
      <c r="AM87" s="4" t="s">
        <v>72</v>
      </c>
      <c r="AN87" s="11">
        <f t="shared" si="12"/>
        <v>6.2333333333333334</v>
      </c>
      <c r="AO87" s="12" t="s">
        <v>409</v>
      </c>
      <c r="AP87" s="12" t="b">
        <f t="shared" si="9"/>
        <v>0</v>
      </c>
    </row>
    <row r="88" spans="1:42" ht="18" hidden="1" customHeight="1" x14ac:dyDescent="0.2">
      <c r="A88" s="4" t="s">
        <v>400</v>
      </c>
      <c r="B88" s="5">
        <v>87</v>
      </c>
      <c r="C88" s="4" t="s">
        <v>43</v>
      </c>
      <c r="D88" s="4" t="s">
        <v>44</v>
      </c>
      <c r="E88" s="4" t="s">
        <v>45</v>
      </c>
      <c r="F88" s="4" t="s">
        <v>401</v>
      </c>
      <c r="G88" s="4" t="s">
        <v>402</v>
      </c>
      <c r="H88" s="4" t="s">
        <v>48</v>
      </c>
      <c r="I88" s="4" t="s">
        <v>49</v>
      </c>
      <c r="J88" s="6">
        <v>84111600</v>
      </c>
      <c r="K88" s="4" t="s">
        <v>50</v>
      </c>
      <c r="L88" s="4" t="s">
        <v>424</v>
      </c>
      <c r="M88" s="4" t="s">
        <v>425</v>
      </c>
      <c r="N88" s="4">
        <v>79341448</v>
      </c>
      <c r="O88" s="4" t="s">
        <v>412</v>
      </c>
      <c r="P88" s="4" t="s">
        <v>413</v>
      </c>
      <c r="Q88" s="4" t="s">
        <v>55</v>
      </c>
      <c r="R88" s="7">
        <v>8741618</v>
      </c>
      <c r="S88" s="4">
        <v>0.06</v>
      </c>
      <c r="T88" s="7">
        <f t="shared" si="10"/>
        <v>524497.07999999996</v>
      </c>
      <c r="U88" s="8">
        <v>74128920</v>
      </c>
      <c r="V88" s="4" t="s">
        <v>56</v>
      </c>
      <c r="W88" s="9">
        <f t="shared" si="11"/>
        <v>9266115</v>
      </c>
      <c r="X88" s="4" t="s">
        <v>57</v>
      </c>
      <c r="Y88" s="4" t="s">
        <v>58</v>
      </c>
      <c r="Z88" s="4" t="s">
        <v>59</v>
      </c>
      <c r="AA88" s="4" t="s">
        <v>60</v>
      </c>
      <c r="AB88" s="4" t="s">
        <v>61</v>
      </c>
      <c r="AC88" s="4"/>
      <c r="AD88" s="4" t="s">
        <v>62</v>
      </c>
      <c r="AE88" s="10">
        <v>45728</v>
      </c>
      <c r="AF88" s="10">
        <v>45972</v>
      </c>
      <c r="AG88" s="4" t="s">
        <v>426</v>
      </c>
      <c r="AH88" s="4" t="s">
        <v>86</v>
      </c>
      <c r="AI88" s="8">
        <v>23675215.5</v>
      </c>
      <c r="AJ88" s="10">
        <v>45726</v>
      </c>
      <c r="AK88" s="4" t="s">
        <v>72</v>
      </c>
      <c r="AL88" s="10">
        <v>46240</v>
      </c>
      <c r="AM88" s="4" t="s">
        <v>72</v>
      </c>
      <c r="AN88" s="11">
        <f t="shared" si="12"/>
        <v>8.9333333333333336</v>
      </c>
      <c r="AO88" s="12" t="s">
        <v>409</v>
      </c>
      <c r="AP88" s="12" t="b">
        <f t="shared" si="9"/>
        <v>0</v>
      </c>
    </row>
    <row r="89" spans="1:42" ht="18" hidden="1" customHeight="1" x14ac:dyDescent="0.2">
      <c r="A89" s="4" t="s">
        <v>400</v>
      </c>
      <c r="B89" s="5">
        <v>88</v>
      </c>
      <c r="C89" s="4" t="s">
        <v>43</v>
      </c>
      <c r="D89" s="4" t="s">
        <v>44</v>
      </c>
      <c r="E89" s="4" t="s">
        <v>45</v>
      </c>
      <c r="F89" s="4" t="s">
        <v>401</v>
      </c>
      <c r="G89" s="4" t="s">
        <v>402</v>
      </c>
      <c r="H89" s="4" t="s">
        <v>48</v>
      </c>
      <c r="I89" s="4" t="s">
        <v>49</v>
      </c>
      <c r="J89" s="6">
        <v>84111600</v>
      </c>
      <c r="K89" s="4" t="s">
        <v>50</v>
      </c>
      <c r="L89" s="4" t="s">
        <v>427</v>
      </c>
      <c r="M89" s="4" t="s">
        <v>428</v>
      </c>
      <c r="N89" s="4">
        <v>52740171</v>
      </c>
      <c r="O89" s="4" t="s">
        <v>412</v>
      </c>
      <c r="P89" s="4" t="s">
        <v>413</v>
      </c>
      <c r="Q89" s="4" t="s">
        <v>55</v>
      </c>
      <c r="R89" s="7">
        <v>8741618</v>
      </c>
      <c r="S89" s="4">
        <v>0.06</v>
      </c>
      <c r="T89" s="7">
        <f t="shared" si="10"/>
        <v>524497.07999999996</v>
      </c>
      <c r="U89" s="8">
        <v>74128920</v>
      </c>
      <c r="V89" s="4" t="s">
        <v>56</v>
      </c>
      <c r="W89" s="9">
        <f t="shared" si="11"/>
        <v>9266115</v>
      </c>
      <c r="X89" s="4" t="s">
        <v>57</v>
      </c>
      <c r="Y89" s="4" t="s">
        <v>58</v>
      </c>
      <c r="Z89" s="4" t="s">
        <v>59</v>
      </c>
      <c r="AA89" s="4" t="s">
        <v>60</v>
      </c>
      <c r="AB89" s="4" t="s">
        <v>61</v>
      </c>
      <c r="AC89" s="4"/>
      <c r="AD89" s="4" t="s">
        <v>62</v>
      </c>
      <c r="AE89" s="10">
        <v>45727</v>
      </c>
      <c r="AF89" s="10">
        <v>45971</v>
      </c>
      <c r="AG89" s="4" t="s">
        <v>429</v>
      </c>
      <c r="AH89" s="4" t="s">
        <v>86</v>
      </c>
      <c r="AI89" s="8">
        <v>18532230</v>
      </c>
      <c r="AJ89" s="10">
        <v>45726</v>
      </c>
      <c r="AK89" s="4" t="s">
        <v>72</v>
      </c>
      <c r="AL89" s="10">
        <v>46157</v>
      </c>
      <c r="AM89" s="4" t="s">
        <v>72</v>
      </c>
      <c r="AN89" s="11">
        <f t="shared" si="12"/>
        <v>6.2</v>
      </c>
      <c r="AO89" s="12" t="s">
        <v>409</v>
      </c>
      <c r="AP89" s="12" t="b">
        <f t="shared" si="9"/>
        <v>0</v>
      </c>
    </row>
    <row r="90" spans="1:42" ht="18" hidden="1" customHeight="1" x14ac:dyDescent="0.2">
      <c r="A90" s="4" t="s">
        <v>400</v>
      </c>
      <c r="B90" s="5">
        <v>89</v>
      </c>
      <c r="C90" s="4" t="s">
        <v>43</v>
      </c>
      <c r="D90" s="4" t="s">
        <v>44</v>
      </c>
      <c r="E90" s="4" t="s">
        <v>45</v>
      </c>
      <c r="F90" s="4" t="s">
        <v>401</v>
      </c>
      <c r="G90" s="4" t="s">
        <v>402</v>
      </c>
      <c r="H90" s="4" t="s">
        <v>48</v>
      </c>
      <c r="I90" s="4" t="s">
        <v>49</v>
      </c>
      <c r="J90" s="6">
        <v>84111600</v>
      </c>
      <c r="K90" s="4" t="s">
        <v>50</v>
      </c>
      <c r="L90" s="4" t="s">
        <v>430</v>
      </c>
      <c r="M90" s="4" t="s">
        <v>431</v>
      </c>
      <c r="N90" s="4">
        <v>52353061</v>
      </c>
      <c r="O90" s="4" t="s">
        <v>412</v>
      </c>
      <c r="P90" s="4" t="s">
        <v>413</v>
      </c>
      <c r="Q90" s="4" t="s">
        <v>55</v>
      </c>
      <c r="R90" s="7">
        <v>8741618</v>
      </c>
      <c r="S90" s="4">
        <v>0.06</v>
      </c>
      <c r="T90" s="7">
        <f t="shared" si="10"/>
        <v>524497.07999999996</v>
      </c>
      <c r="U90" s="8">
        <v>74128920</v>
      </c>
      <c r="V90" s="4" t="s">
        <v>56</v>
      </c>
      <c r="W90" s="9">
        <f t="shared" si="11"/>
        <v>9266115</v>
      </c>
      <c r="X90" s="4" t="s">
        <v>57</v>
      </c>
      <c r="Y90" s="4" t="s">
        <v>58</v>
      </c>
      <c r="Z90" s="4" t="s">
        <v>59</v>
      </c>
      <c r="AA90" s="4" t="s">
        <v>60</v>
      </c>
      <c r="AB90" s="4" t="s">
        <v>61</v>
      </c>
      <c r="AC90" s="4"/>
      <c r="AD90" s="4" t="s">
        <v>62</v>
      </c>
      <c r="AE90" s="10">
        <v>45728</v>
      </c>
      <c r="AF90" s="10">
        <v>45972</v>
      </c>
      <c r="AG90" s="4" t="s">
        <v>432</v>
      </c>
      <c r="AH90" s="4" t="s">
        <v>86</v>
      </c>
      <c r="AI90" s="8">
        <v>18532230</v>
      </c>
      <c r="AJ90" s="10">
        <v>45726</v>
      </c>
      <c r="AK90" s="4" t="s">
        <v>72</v>
      </c>
      <c r="AL90" s="10">
        <v>46162</v>
      </c>
      <c r="AM90" s="4" t="s">
        <v>72</v>
      </c>
      <c r="AN90" s="11">
        <f t="shared" si="12"/>
        <v>6.333333333333333</v>
      </c>
      <c r="AO90" s="12" t="s">
        <v>409</v>
      </c>
      <c r="AP90" s="12" t="b">
        <f t="shared" si="9"/>
        <v>0</v>
      </c>
    </row>
    <row r="91" spans="1:42" ht="18" hidden="1" customHeight="1" x14ac:dyDescent="0.2">
      <c r="A91" s="4" t="s">
        <v>400</v>
      </c>
      <c r="B91" s="5">
        <v>90</v>
      </c>
      <c r="C91" s="4" t="s">
        <v>43</v>
      </c>
      <c r="D91" s="4" t="s">
        <v>44</v>
      </c>
      <c r="E91" s="4" t="s">
        <v>45</v>
      </c>
      <c r="F91" s="4" t="s">
        <v>401</v>
      </c>
      <c r="G91" s="4" t="s">
        <v>402</v>
      </c>
      <c r="H91" s="4" t="s">
        <v>48</v>
      </c>
      <c r="I91" s="4" t="s">
        <v>49</v>
      </c>
      <c r="J91" s="6">
        <v>84111600</v>
      </c>
      <c r="K91" s="4" t="s">
        <v>50</v>
      </c>
      <c r="L91" s="4" t="s">
        <v>433</v>
      </c>
      <c r="M91" s="4" t="s">
        <v>434</v>
      </c>
      <c r="N91" s="4">
        <v>52660136</v>
      </c>
      <c r="O91" s="4" t="s">
        <v>412</v>
      </c>
      <c r="P91" s="4" t="s">
        <v>413</v>
      </c>
      <c r="Q91" s="4" t="s">
        <v>55</v>
      </c>
      <c r="R91" s="7">
        <v>8741618</v>
      </c>
      <c r="S91" s="4">
        <v>0.06</v>
      </c>
      <c r="T91" s="7">
        <f t="shared" si="10"/>
        <v>524497.07999999996</v>
      </c>
      <c r="U91" s="8">
        <v>74128920</v>
      </c>
      <c r="V91" s="4" t="s">
        <v>56</v>
      </c>
      <c r="W91" s="9">
        <f t="shared" si="11"/>
        <v>9266115</v>
      </c>
      <c r="X91" s="4" t="s">
        <v>57</v>
      </c>
      <c r="Y91" s="4" t="s">
        <v>58</v>
      </c>
      <c r="Z91" s="4" t="s">
        <v>59</v>
      </c>
      <c r="AA91" s="4" t="s">
        <v>60</v>
      </c>
      <c r="AB91" s="4" t="s">
        <v>61</v>
      </c>
      <c r="AC91" s="4"/>
      <c r="AD91" s="4" t="s">
        <v>62</v>
      </c>
      <c r="AE91" s="10">
        <v>45727</v>
      </c>
      <c r="AF91" s="10">
        <v>45971</v>
      </c>
      <c r="AG91" s="4" t="s">
        <v>435</v>
      </c>
      <c r="AH91" s="4" t="s">
        <v>86</v>
      </c>
      <c r="AI91" s="8">
        <v>18532230</v>
      </c>
      <c r="AJ91" s="10">
        <v>45726</v>
      </c>
      <c r="AK91" s="4" t="s">
        <v>72</v>
      </c>
      <c r="AL91" s="10">
        <v>46162</v>
      </c>
      <c r="AM91" s="4" t="s">
        <v>72</v>
      </c>
      <c r="AN91" s="11">
        <f t="shared" si="12"/>
        <v>6.3666666666666663</v>
      </c>
      <c r="AO91" s="12" t="s">
        <v>409</v>
      </c>
      <c r="AP91" s="12" t="b">
        <f t="shared" si="9"/>
        <v>0</v>
      </c>
    </row>
    <row r="92" spans="1:42" ht="18" hidden="1" customHeight="1" x14ac:dyDescent="0.2">
      <c r="A92" s="4" t="s">
        <v>400</v>
      </c>
      <c r="B92" s="5">
        <v>91</v>
      </c>
      <c r="C92" s="4" t="s">
        <v>43</v>
      </c>
      <c r="D92" s="4" t="s">
        <v>44</v>
      </c>
      <c r="E92" s="4" t="s">
        <v>45</v>
      </c>
      <c r="F92" s="4" t="s">
        <v>401</v>
      </c>
      <c r="G92" s="4" t="s">
        <v>402</v>
      </c>
      <c r="H92" s="4" t="s">
        <v>48</v>
      </c>
      <c r="I92" s="4" t="s">
        <v>49</v>
      </c>
      <c r="J92" s="6">
        <v>84111600</v>
      </c>
      <c r="K92" s="4" t="s">
        <v>50</v>
      </c>
      <c r="L92" s="4" t="s">
        <v>436</v>
      </c>
      <c r="M92" s="4" t="s">
        <v>437</v>
      </c>
      <c r="N92" s="4">
        <v>35534426</v>
      </c>
      <c r="O92" s="4" t="s">
        <v>412</v>
      </c>
      <c r="P92" s="4" t="s">
        <v>413</v>
      </c>
      <c r="Q92" s="4" t="s">
        <v>55</v>
      </c>
      <c r="R92" s="7">
        <v>8741618</v>
      </c>
      <c r="S92" s="4">
        <v>0.06</v>
      </c>
      <c r="T92" s="7">
        <f t="shared" si="10"/>
        <v>524497.07999999996</v>
      </c>
      <c r="U92" s="8">
        <v>74128920</v>
      </c>
      <c r="V92" s="4" t="s">
        <v>56</v>
      </c>
      <c r="W92" s="9">
        <f t="shared" si="11"/>
        <v>9266115</v>
      </c>
      <c r="X92" s="4" t="s">
        <v>57</v>
      </c>
      <c r="Y92" s="4" t="s">
        <v>58</v>
      </c>
      <c r="Z92" s="4" t="s">
        <v>59</v>
      </c>
      <c r="AA92" s="4" t="s">
        <v>60</v>
      </c>
      <c r="AB92" s="4" t="s">
        <v>61</v>
      </c>
      <c r="AC92" s="4"/>
      <c r="AD92" s="4" t="s">
        <v>62</v>
      </c>
      <c r="AE92" s="10">
        <v>45727</v>
      </c>
      <c r="AF92" s="10">
        <v>45971</v>
      </c>
      <c r="AG92" s="4" t="s">
        <v>438</v>
      </c>
      <c r="AH92" s="4" t="s">
        <v>71</v>
      </c>
      <c r="AI92" s="8">
        <v>18532230</v>
      </c>
      <c r="AJ92" s="10">
        <v>45726</v>
      </c>
      <c r="AK92" s="4" t="s">
        <v>72</v>
      </c>
      <c r="AL92" s="10">
        <v>46160</v>
      </c>
      <c r="AM92" s="4" t="s">
        <v>72</v>
      </c>
      <c r="AN92" s="11">
        <f t="shared" si="12"/>
        <v>6.3</v>
      </c>
      <c r="AO92" s="12" t="s">
        <v>409</v>
      </c>
      <c r="AP92" s="12" t="b">
        <f t="shared" si="9"/>
        <v>0</v>
      </c>
    </row>
    <row r="93" spans="1:42" ht="18" hidden="1" customHeight="1" x14ac:dyDescent="0.2">
      <c r="A93" s="4" t="s">
        <v>400</v>
      </c>
      <c r="B93" s="5">
        <v>92</v>
      </c>
      <c r="C93" s="4" t="s">
        <v>43</v>
      </c>
      <c r="D93" s="4" t="s">
        <v>44</v>
      </c>
      <c r="E93" s="4" t="s">
        <v>45</v>
      </c>
      <c r="F93" s="4" t="s">
        <v>401</v>
      </c>
      <c r="G93" s="4" t="s">
        <v>306</v>
      </c>
      <c r="H93" s="4" t="s">
        <v>48</v>
      </c>
      <c r="I93" s="4" t="s">
        <v>49</v>
      </c>
      <c r="J93" s="6">
        <v>84111600</v>
      </c>
      <c r="K93" s="4" t="s">
        <v>50</v>
      </c>
      <c r="L93" s="4" t="s">
        <v>439</v>
      </c>
      <c r="M93" s="4" t="s">
        <v>440</v>
      </c>
      <c r="N93" s="4">
        <v>19602274</v>
      </c>
      <c r="O93" s="4" t="s">
        <v>441</v>
      </c>
      <c r="P93" s="4" t="s">
        <v>413</v>
      </c>
      <c r="Q93" s="4" t="s">
        <v>55</v>
      </c>
      <c r="R93" s="7">
        <v>8741618</v>
      </c>
      <c r="S93" s="4">
        <v>0.06</v>
      </c>
      <c r="T93" s="7">
        <f t="shared" si="10"/>
        <v>524497.07999999996</v>
      </c>
      <c r="U93" s="8">
        <v>64085586</v>
      </c>
      <c r="V93" s="4" t="s">
        <v>56</v>
      </c>
      <c r="W93" s="9">
        <f t="shared" si="11"/>
        <v>10680931</v>
      </c>
      <c r="X93" s="4" t="s">
        <v>442</v>
      </c>
      <c r="Y93" s="4" t="s">
        <v>443</v>
      </c>
      <c r="Z93" s="4" t="s">
        <v>59</v>
      </c>
      <c r="AA93" s="4" t="s">
        <v>60</v>
      </c>
      <c r="AB93" s="4" t="s">
        <v>61</v>
      </c>
      <c r="AC93" s="4"/>
      <c r="AD93" s="4" t="s">
        <v>62</v>
      </c>
      <c r="AE93" s="10">
        <v>45813</v>
      </c>
      <c r="AF93" s="10">
        <v>45995</v>
      </c>
      <c r="AG93" s="4"/>
      <c r="AH93" s="4"/>
      <c r="AI93" s="8"/>
      <c r="AJ93" s="10"/>
      <c r="AK93" s="4" t="s">
        <v>72</v>
      </c>
      <c r="AL93" s="10"/>
      <c r="AM93" s="4" t="s">
        <v>240</v>
      </c>
      <c r="AN93" s="11" t="str">
        <f t="shared" si="12"/>
        <v/>
      </c>
      <c r="AO93" s="12" t="s">
        <v>306</v>
      </c>
      <c r="AP93" s="12" t="b">
        <f t="shared" si="9"/>
        <v>1</v>
      </c>
    </row>
    <row r="94" spans="1:42" ht="18" hidden="1" customHeight="1" x14ac:dyDescent="0.2">
      <c r="A94" s="4" t="s">
        <v>400</v>
      </c>
      <c r="B94" s="5">
        <v>93</v>
      </c>
      <c r="C94" s="4" t="s">
        <v>43</v>
      </c>
      <c r="D94" s="4" t="s">
        <v>44</v>
      </c>
      <c r="E94" s="4" t="s">
        <v>45</v>
      </c>
      <c r="F94" s="4" t="s">
        <v>401</v>
      </c>
      <c r="G94" s="4" t="s">
        <v>47</v>
      </c>
      <c r="H94" s="4" t="s">
        <v>48</v>
      </c>
      <c r="I94" s="4" t="s">
        <v>49</v>
      </c>
      <c r="J94" s="6">
        <v>84111600</v>
      </c>
      <c r="K94" s="4" t="s">
        <v>50</v>
      </c>
      <c r="L94" s="4" t="s">
        <v>444</v>
      </c>
      <c r="M94" s="4" t="s">
        <v>445</v>
      </c>
      <c r="N94" s="4" t="e">
        <v>#N/A</v>
      </c>
      <c r="O94" s="4" t="s">
        <v>441</v>
      </c>
      <c r="P94" s="4" t="s">
        <v>413</v>
      </c>
      <c r="Q94" s="4" t="s">
        <v>55</v>
      </c>
      <c r="R94" s="7">
        <v>8741618</v>
      </c>
      <c r="S94" s="4">
        <v>0.06</v>
      </c>
      <c r="T94" s="7">
        <f t="shared" si="10"/>
        <v>524497.07999999996</v>
      </c>
      <c r="U94" s="8">
        <v>64085586</v>
      </c>
      <c r="V94" s="4" t="s">
        <v>56</v>
      </c>
      <c r="W94" s="9">
        <f t="shared" si="11"/>
        <v>10680931</v>
      </c>
      <c r="X94" s="4" t="s">
        <v>442</v>
      </c>
      <c r="Y94" s="4" t="s">
        <v>443</v>
      </c>
      <c r="Z94" s="4" t="s">
        <v>59</v>
      </c>
      <c r="AA94" s="4" t="s">
        <v>60</v>
      </c>
      <c r="AB94" s="4" t="s">
        <v>61</v>
      </c>
      <c r="AC94" s="4"/>
      <c r="AD94" s="4" t="s">
        <v>62</v>
      </c>
      <c r="AE94" s="10">
        <v>45839</v>
      </c>
      <c r="AF94" s="10">
        <v>46022</v>
      </c>
      <c r="AG94" s="4"/>
      <c r="AH94" s="4"/>
      <c r="AI94" s="8"/>
      <c r="AJ94" s="10"/>
      <c r="AK94" s="4"/>
      <c r="AL94" s="10"/>
      <c r="AM94" s="4"/>
      <c r="AN94" s="11"/>
      <c r="AO94" s="12" t="s">
        <v>47</v>
      </c>
      <c r="AP94" s="12" t="b">
        <f t="shared" si="9"/>
        <v>1</v>
      </c>
    </row>
    <row r="95" spans="1:42" ht="18" hidden="1" customHeight="1" x14ac:dyDescent="0.2">
      <c r="A95" s="4" t="s">
        <v>400</v>
      </c>
      <c r="B95" s="5">
        <v>94</v>
      </c>
      <c r="C95" s="4" t="s">
        <v>43</v>
      </c>
      <c r="D95" s="4" t="s">
        <v>44</v>
      </c>
      <c r="E95" s="4" t="s">
        <v>45</v>
      </c>
      <c r="F95" s="4" t="s">
        <v>202</v>
      </c>
      <c r="G95" s="4" t="s">
        <v>306</v>
      </c>
      <c r="H95" s="4" t="s">
        <v>48</v>
      </c>
      <c r="I95" s="4" t="s">
        <v>49</v>
      </c>
      <c r="J95" s="6">
        <v>84111600</v>
      </c>
      <c r="K95" s="4" t="s">
        <v>50</v>
      </c>
      <c r="L95" s="4"/>
      <c r="M95" s="4" t="s">
        <v>446</v>
      </c>
      <c r="N95" s="4">
        <v>79744927</v>
      </c>
      <c r="O95" s="4" t="s">
        <v>447</v>
      </c>
      <c r="P95" s="4"/>
      <c r="Q95" s="4" t="s">
        <v>55</v>
      </c>
      <c r="R95" s="7">
        <v>8741618</v>
      </c>
      <c r="S95" s="4">
        <v>0.06</v>
      </c>
      <c r="T95" s="7">
        <f t="shared" si="10"/>
        <v>524497.07999999996</v>
      </c>
      <c r="U95" s="8">
        <v>59708945</v>
      </c>
      <c r="V95" s="4" t="s">
        <v>56</v>
      </c>
      <c r="W95" s="9">
        <f t="shared" si="11"/>
        <v>11941789</v>
      </c>
      <c r="X95" s="4" t="s">
        <v>448</v>
      </c>
      <c r="Y95" s="4" t="s">
        <v>449</v>
      </c>
      <c r="Z95" s="4" t="s">
        <v>59</v>
      </c>
      <c r="AA95" s="4" t="s">
        <v>60</v>
      </c>
      <c r="AB95" s="4" t="s">
        <v>61</v>
      </c>
      <c r="AC95" s="4"/>
      <c r="AD95" s="4"/>
      <c r="AE95" s="10"/>
      <c r="AF95" s="10"/>
      <c r="AG95" s="4"/>
      <c r="AH95" s="4"/>
      <c r="AI95" s="8"/>
      <c r="AJ95" s="10"/>
      <c r="AK95" s="4"/>
      <c r="AL95" s="10"/>
      <c r="AM95" s="4"/>
      <c r="AN95" s="11"/>
      <c r="AO95" s="12"/>
      <c r="AP95" s="12"/>
    </row>
    <row r="96" spans="1:42" ht="18" hidden="1" customHeight="1" x14ac:dyDescent="0.2">
      <c r="A96" s="4" t="s">
        <v>400</v>
      </c>
      <c r="B96" s="5">
        <v>95</v>
      </c>
      <c r="C96" s="4" t="s">
        <v>43</v>
      </c>
      <c r="D96" s="4" t="s">
        <v>44</v>
      </c>
      <c r="E96" s="4" t="s">
        <v>45</v>
      </c>
      <c r="F96" s="4" t="s">
        <v>401</v>
      </c>
      <c r="G96" s="4" t="s">
        <v>306</v>
      </c>
      <c r="H96" s="4" t="s">
        <v>48</v>
      </c>
      <c r="I96" s="4" t="s">
        <v>49</v>
      </c>
      <c r="J96" s="6">
        <v>84111600</v>
      </c>
      <c r="K96" s="4" t="s">
        <v>50</v>
      </c>
      <c r="L96" s="4"/>
      <c r="M96" s="4" t="s">
        <v>450</v>
      </c>
      <c r="N96" s="4">
        <v>52919337</v>
      </c>
      <c r="O96" s="4" t="s">
        <v>412</v>
      </c>
      <c r="P96" s="4" t="s">
        <v>413</v>
      </c>
      <c r="Q96" s="4" t="s">
        <v>55</v>
      </c>
      <c r="R96" s="7">
        <v>8741618</v>
      </c>
      <c r="S96" s="4">
        <v>0.06</v>
      </c>
      <c r="T96" s="7">
        <f t="shared" si="10"/>
        <v>524497.07999999996</v>
      </c>
      <c r="U96" s="8">
        <v>74128920</v>
      </c>
      <c r="V96" s="4" t="s">
        <v>56</v>
      </c>
      <c r="W96" s="9">
        <f t="shared" si="11"/>
        <v>9266115</v>
      </c>
      <c r="X96" s="4" t="s">
        <v>57</v>
      </c>
      <c r="Y96" s="4" t="s">
        <v>58</v>
      </c>
      <c r="Z96" s="4" t="s">
        <v>59</v>
      </c>
      <c r="AA96" s="4" t="s">
        <v>60</v>
      </c>
      <c r="AB96" s="4" t="s">
        <v>61</v>
      </c>
      <c r="AC96" s="4"/>
      <c r="AD96" s="4"/>
      <c r="AE96" s="10"/>
      <c r="AF96" s="10"/>
      <c r="AG96" s="4"/>
      <c r="AH96" s="4"/>
      <c r="AI96" s="8"/>
      <c r="AJ96" s="10"/>
      <c r="AK96" s="4"/>
      <c r="AL96" s="10"/>
      <c r="AM96" s="4"/>
      <c r="AN96" s="11"/>
      <c r="AO96" s="12"/>
      <c r="AP96" s="12"/>
    </row>
    <row r="97" spans="1:42" ht="18" hidden="1" customHeight="1" x14ac:dyDescent="0.2">
      <c r="A97" s="4" t="s">
        <v>400</v>
      </c>
      <c r="B97" s="5">
        <v>96</v>
      </c>
      <c r="C97" s="4" t="s">
        <v>43</v>
      </c>
      <c r="D97" s="4" t="s">
        <v>44</v>
      </c>
      <c r="E97" s="4" t="s">
        <v>45</v>
      </c>
      <c r="F97" s="4" t="s">
        <v>305</v>
      </c>
      <c r="G97" s="4" t="s">
        <v>402</v>
      </c>
      <c r="H97" s="4" t="s">
        <v>48</v>
      </c>
      <c r="I97" s="4" t="s">
        <v>49</v>
      </c>
      <c r="J97" s="6">
        <v>84111600</v>
      </c>
      <c r="K97" s="4" t="s">
        <v>50</v>
      </c>
      <c r="L97" s="4"/>
      <c r="M97" s="4" t="s">
        <v>157</v>
      </c>
      <c r="N97" s="4"/>
      <c r="O97" s="4" t="s">
        <v>451</v>
      </c>
      <c r="P97" s="4" t="s">
        <v>452</v>
      </c>
      <c r="Q97" s="4" t="s">
        <v>55</v>
      </c>
      <c r="R97" s="7">
        <v>8741618</v>
      </c>
      <c r="S97" s="4">
        <v>0.06</v>
      </c>
      <c r="T97" s="7">
        <f t="shared" si="10"/>
        <v>524497.07999999996</v>
      </c>
      <c r="U97" s="8">
        <v>52000000</v>
      </c>
      <c r="V97" s="4" t="s">
        <v>56</v>
      </c>
      <c r="W97" s="9">
        <f t="shared" si="11"/>
        <v>13000000</v>
      </c>
      <c r="X97" s="4" t="s">
        <v>311</v>
      </c>
      <c r="Y97" s="4" t="s">
        <v>312</v>
      </c>
      <c r="Z97" s="4" t="s">
        <v>59</v>
      </c>
      <c r="AA97" s="4" t="s">
        <v>60</v>
      </c>
      <c r="AB97" s="4" t="s">
        <v>61</v>
      </c>
      <c r="AC97" s="4"/>
      <c r="AD97" s="4"/>
      <c r="AE97" s="10"/>
      <c r="AF97" s="10"/>
      <c r="AG97" s="4"/>
      <c r="AH97" s="4"/>
      <c r="AI97" s="8"/>
      <c r="AJ97" s="10"/>
      <c r="AK97" s="4"/>
      <c r="AL97" s="10"/>
      <c r="AM97" s="4"/>
      <c r="AN97" s="11"/>
      <c r="AO97" s="12"/>
      <c r="AP97" s="12"/>
    </row>
    <row r="98" spans="1:42" ht="18" hidden="1" customHeight="1" x14ac:dyDescent="0.2">
      <c r="A98" s="4" t="s">
        <v>400</v>
      </c>
      <c r="B98" s="5">
        <v>97</v>
      </c>
      <c r="C98" s="4" t="s">
        <v>43</v>
      </c>
      <c r="D98" s="4" t="s">
        <v>44</v>
      </c>
      <c r="E98" s="4" t="s">
        <v>45</v>
      </c>
      <c r="F98" s="4" t="s">
        <v>305</v>
      </c>
      <c r="G98" s="4" t="s">
        <v>402</v>
      </c>
      <c r="H98" s="4" t="s">
        <v>48</v>
      </c>
      <c r="I98" s="4" t="s">
        <v>49</v>
      </c>
      <c r="J98" s="6">
        <v>84111600</v>
      </c>
      <c r="K98" s="4" t="s">
        <v>50</v>
      </c>
      <c r="L98" s="4"/>
      <c r="M98" s="4" t="s">
        <v>453</v>
      </c>
      <c r="N98" s="4"/>
      <c r="O98" s="4" t="s">
        <v>454</v>
      </c>
      <c r="P98" s="4" t="s">
        <v>452</v>
      </c>
      <c r="Q98" s="4" t="s">
        <v>55</v>
      </c>
      <c r="R98" s="7">
        <v>8741618</v>
      </c>
      <c r="S98" s="4">
        <v>0.06</v>
      </c>
      <c r="T98" s="7">
        <f t="shared" si="10"/>
        <v>524497.07999999996</v>
      </c>
      <c r="U98" s="8">
        <v>52000000</v>
      </c>
      <c r="V98" s="4" t="s">
        <v>56</v>
      </c>
      <c r="W98" s="9">
        <f t="shared" si="11"/>
        <v>13000000</v>
      </c>
      <c r="X98" s="4" t="s">
        <v>311</v>
      </c>
      <c r="Y98" s="4" t="s">
        <v>312</v>
      </c>
      <c r="Z98" s="4" t="s">
        <v>59</v>
      </c>
      <c r="AA98" s="4" t="s">
        <v>60</v>
      </c>
      <c r="AB98" s="4" t="s">
        <v>61</v>
      </c>
      <c r="AC98" s="4"/>
      <c r="AD98" s="4"/>
      <c r="AE98" s="10"/>
      <c r="AF98" s="10"/>
      <c r="AG98" s="4"/>
      <c r="AH98" s="4"/>
      <c r="AI98" s="8"/>
      <c r="AJ98" s="10"/>
      <c r="AK98" s="4"/>
      <c r="AL98" s="10"/>
      <c r="AM98" s="4"/>
      <c r="AN98" s="11"/>
      <c r="AO98" s="12"/>
      <c r="AP98" s="12"/>
    </row>
    <row r="99" spans="1:42" ht="18" hidden="1" customHeight="1" x14ac:dyDescent="0.2">
      <c r="A99" s="25" t="s">
        <v>400</v>
      </c>
      <c r="B99" s="26">
        <v>98</v>
      </c>
      <c r="C99" s="25" t="s">
        <v>43</v>
      </c>
      <c r="D99" s="25" t="s">
        <v>44</v>
      </c>
      <c r="E99" s="25" t="s">
        <v>45</v>
      </c>
      <c r="F99" s="25" t="s">
        <v>401</v>
      </c>
      <c r="G99" s="25" t="s">
        <v>402</v>
      </c>
      <c r="H99" s="25" t="s">
        <v>48</v>
      </c>
      <c r="I99" s="25" t="s">
        <v>49</v>
      </c>
      <c r="J99" s="27">
        <v>84111600</v>
      </c>
      <c r="K99" s="25" t="s">
        <v>50</v>
      </c>
      <c r="L99" s="25" t="s">
        <v>455</v>
      </c>
      <c r="M99" s="25" t="s">
        <v>456</v>
      </c>
      <c r="N99" s="25">
        <v>35221150</v>
      </c>
      <c r="O99" s="4" t="s">
        <v>412</v>
      </c>
      <c r="P99" s="4" t="s">
        <v>413</v>
      </c>
      <c r="Q99" s="25" t="s">
        <v>55</v>
      </c>
      <c r="R99" s="28">
        <v>8741618</v>
      </c>
      <c r="S99" s="25">
        <v>0.06</v>
      </c>
      <c r="T99" s="28">
        <f t="shared" si="10"/>
        <v>524497.07999999996</v>
      </c>
      <c r="U99" s="29">
        <v>74128920</v>
      </c>
      <c r="V99" s="25" t="s">
        <v>56</v>
      </c>
      <c r="W99" s="9">
        <f t="shared" si="11"/>
        <v>9266115</v>
      </c>
      <c r="X99" s="4" t="s">
        <v>57</v>
      </c>
      <c r="Y99" s="4" t="s">
        <v>58</v>
      </c>
      <c r="Z99" s="25" t="s">
        <v>59</v>
      </c>
      <c r="AA99" s="25" t="s">
        <v>60</v>
      </c>
      <c r="AB99" s="25" t="s">
        <v>61</v>
      </c>
      <c r="AC99" s="25"/>
      <c r="AD99" s="25" t="s">
        <v>457</v>
      </c>
      <c r="AE99" s="30">
        <v>45729</v>
      </c>
      <c r="AF99" s="30">
        <v>45845</v>
      </c>
      <c r="AG99" s="25" t="s">
        <v>458</v>
      </c>
      <c r="AH99" s="25" t="s">
        <v>86</v>
      </c>
      <c r="AI99" s="29" t="s">
        <v>459</v>
      </c>
      <c r="AJ99" s="30">
        <v>45728</v>
      </c>
      <c r="AK99" s="25" t="s">
        <v>72</v>
      </c>
      <c r="AL99" s="30">
        <v>46162</v>
      </c>
      <c r="AM99" s="25" t="s">
        <v>72</v>
      </c>
      <c r="AN99" s="31">
        <f>IF(ISBLANK(AL99),"",(AL99-AF99)/30)</f>
        <v>10.566666666666666</v>
      </c>
      <c r="AO99" s="32" t="s">
        <v>409</v>
      </c>
      <c r="AP99" s="32" t="b">
        <f>AO99=G99</f>
        <v>0</v>
      </c>
    </row>
    <row r="100" spans="1:42" ht="18" hidden="1" customHeight="1" x14ac:dyDescent="0.2">
      <c r="A100" s="4" t="s">
        <v>400</v>
      </c>
      <c r="B100" s="5">
        <v>99</v>
      </c>
      <c r="C100" s="4" t="s">
        <v>43</v>
      </c>
      <c r="D100" s="4" t="s">
        <v>44</v>
      </c>
      <c r="E100" s="4" t="s">
        <v>460</v>
      </c>
      <c r="F100" s="4" t="s">
        <v>461</v>
      </c>
      <c r="G100" s="4" t="s">
        <v>402</v>
      </c>
      <c r="H100" s="4" t="s">
        <v>48</v>
      </c>
      <c r="I100" s="4" t="s">
        <v>49</v>
      </c>
      <c r="J100" s="6">
        <v>84111600</v>
      </c>
      <c r="K100" s="4" t="s">
        <v>50</v>
      </c>
      <c r="L100" s="4"/>
      <c r="M100" s="4" t="s">
        <v>462</v>
      </c>
      <c r="N100" s="4"/>
      <c r="O100" s="4" t="s">
        <v>463</v>
      </c>
      <c r="P100" s="4" t="s">
        <v>413</v>
      </c>
      <c r="Q100" s="4" t="s">
        <v>55</v>
      </c>
      <c r="R100" s="7">
        <v>8741618</v>
      </c>
      <c r="S100" s="4">
        <v>0.06</v>
      </c>
      <c r="T100" s="7">
        <f t="shared" si="10"/>
        <v>524497.07999999996</v>
      </c>
      <c r="U100" s="8">
        <v>55120000</v>
      </c>
      <c r="V100" s="4" t="s">
        <v>56</v>
      </c>
      <c r="W100" s="9">
        <f t="shared" si="11"/>
        <v>13780000</v>
      </c>
      <c r="X100" s="4" t="s">
        <v>311</v>
      </c>
      <c r="Y100" s="4" t="s">
        <v>312</v>
      </c>
      <c r="Z100" s="4" t="s">
        <v>59</v>
      </c>
      <c r="AA100" s="4" t="s">
        <v>60</v>
      </c>
      <c r="AB100" s="4" t="s">
        <v>61</v>
      </c>
      <c r="AC100" s="4"/>
      <c r="AD100" s="4"/>
      <c r="AE100" s="10"/>
      <c r="AF100" s="10"/>
      <c r="AG100" s="4"/>
      <c r="AH100" s="4"/>
      <c r="AI100" s="8"/>
      <c r="AJ100" s="10"/>
      <c r="AK100" s="4"/>
      <c r="AL100" s="10"/>
      <c r="AM100" s="4"/>
      <c r="AN100" s="11"/>
      <c r="AO100" s="12"/>
      <c r="AP100" s="12"/>
    </row>
    <row r="101" spans="1:42" ht="18" hidden="1" customHeight="1" x14ac:dyDescent="0.2">
      <c r="A101" s="4" t="s">
        <v>400</v>
      </c>
      <c r="B101" s="5">
        <v>100</v>
      </c>
      <c r="C101" s="4" t="s">
        <v>43</v>
      </c>
      <c r="D101" s="4" t="s">
        <v>44</v>
      </c>
      <c r="E101" s="4" t="s">
        <v>45</v>
      </c>
      <c r="F101" s="4" t="s">
        <v>401</v>
      </c>
      <c r="G101" s="4" t="s">
        <v>74</v>
      </c>
      <c r="H101" s="4" t="s">
        <v>48</v>
      </c>
      <c r="I101" s="4" t="s">
        <v>49</v>
      </c>
      <c r="J101" s="6">
        <v>84111600</v>
      </c>
      <c r="K101" s="4" t="s">
        <v>50</v>
      </c>
      <c r="L101" s="4" t="s">
        <v>464</v>
      </c>
      <c r="M101" s="4" t="s">
        <v>465</v>
      </c>
      <c r="N101" s="4">
        <v>11407882</v>
      </c>
      <c r="O101" s="4" t="s">
        <v>466</v>
      </c>
      <c r="P101" s="4" t="s">
        <v>467</v>
      </c>
      <c r="Q101" s="4" t="s">
        <v>55</v>
      </c>
      <c r="R101" s="7">
        <v>10076350</v>
      </c>
      <c r="S101" s="4">
        <v>0.06</v>
      </c>
      <c r="T101" s="7">
        <f t="shared" si="10"/>
        <v>604581</v>
      </c>
      <c r="U101" s="8">
        <v>85447448</v>
      </c>
      <c r="V101" s="4" t="s">
        <v>56</v>
      </c>
      <c r="W101" s="9">
        <f t="shared" si="11"/>
        <v>10680931</v>
      </c>
      <c r="X101" s="4" t="s">
        <v>57</v>
      </c>
      <c r="Y101" s="4" t="s">
        <v>58</v>
      </c>
      <c r="Z101" s="4" t="s">
        <v>59</v>
      </c>
      <c r="AA101" s="4" t="s">
        <v>60</v>
      </c>
      <c r="AB101" s="4" t="s">
        <v>61</v>
      </c>
      <c r="AC101" s="4"/>
      <c r="AD101" s="4" t="s">
        <v>62</v>
      </c>
      <c r="AE101" s="10">
        <v>45728</v>
      </c>
      <c r="AF101" s="10">
        <v>45972</v>
      </c>
      <c r="AG101" s="4" t="s">
        <v>468</v>
      </c>
      <c r="AH101" s="4" t="s">
        <v>86</v>
      </c>
      <c r="AI101" s="8">
        <v>21361862</v>
      </c>
      <c r="AJ101" s="10">
        <v>45723</v>
      </c>
      <c r="AK101" s="4" t="s">
        <v>72</v>
      </c>
      <c r="AL101" s="10">
        <v>46149</v>
      </c>
      <c r="AM101" s="4" t="s">
        <v>72</v>
      </c>
      <c r="AN101" s="11">
        <f>IF(ISBLANK(AL101),"",(AL101-AF101)/30)</f>
        <v>5.9</v>
      </c>
      <c r="AO101" s="12" t="s">
        <v>74</v>
      </c>
      <c r="AP101" s="12" t="b">
        <f>AO101=G101</f>
        <v>1</v>
      </c>
    </row>
    <row r="102" spans="1:42" ht="18" hidden="1" customHeight="1" x14ac:dyDescent="0.2">
      <c r="A102" s="4" t="s">
        <v>400</v>
      </c>
      <c r="B102" s="5">
        <v>101</v>
      </c>
      <c r="C102" s="4" t="s">
        <v>43</v>
      </c>
      <c r="D102" s="4" t="s">
        <v>44</v>
      </c>
      <c r="E102" s="4" t="s">
        <v>45</v>
      </c>
      <c r="F102" s="4" t="s">
        <v>401</v>
      </c>
      <c r="G102" s="4" t="s">
        <v>74</v>
      </c>
      <c r="H102" s="4" t="s">
        <v>48</v>
      </c>
      <c r="I102" s="4" t="s">
        <v>49</v>
      </c>
      <c r="J102" s="6">
        <v>84111600</v>
      </c>
      <c r="K102" s="4" t="s">
        <v>50</v>
      </c>
      <c r="L102" s="4" t="s">
        <v>469</v>
      </c>
      <c r="M102" s="4" t="s">
        <v>470</v>
      </c>
      <c r="N102" s="4">
        <v>19151732</v>
      </c>
      <c r="O102" s="4" t="s">
        <v>471</v>
      </c>
      <c r="P102" s="4" t="s">
        <v>472</v>
      </c>
      <c r="Q102" s="4" t="s">
        <v>55</v>
      </c>
      <c r="R102" s="7">
        <v>10076350</v>
      </c>
      <c r="S102" s="4">
        <v>0.06</v>
      </c>
      <c r="T102" s="7">
        <f t="shared" si="10"/>
        <v>604581</v>
      </c>
      <c r="U102" s="8">
        <v>85447448</v>
      </c>
      <c r="V102" s="4" t="s">
        <v>56</v>
      </c>
      <c r="W102" s="9">
        <f t="shared" si="11"/>
        <v>10680931</v>
      </c>
      <c r="X102" s="4" t="s">
        <v>57</v>
      </c>
      <c r="Y102" s="4" t="s">
        <v>58</v>
      </c>
      <c r="Z102" s="4" t="s">
        <v>59</v>
      </c>
      <c r="AA102" s="4" t="s">
        <v>60</v>
      </c>
      <c r="AB102" s="4" t="s">
        <v>61</v>
      </c>
      <c r="AC102" s="4"/>
      <c r="AD102" s="4" t="s">
        <v>62</v>
      </c>
      <c r="AE102" s="10">
        <v>45729</v>
      </c>
      <c r="AF102" s="10">
        <v>45973</v>
      </c>
      <c r="AG102" s="4" t="s">
        <v>473</v>
      </c>
      <c r="AH102" s="4" t="s">
        <v>86</v>
      </c>
      <c r="AI102" s="8">
        <v>21361862</v>
      </c>
      <c r="AJ102" s="10">
        <v>45726</v>
      </c>
      <c r="AK102" s="4" t="s">
        <v>72</v>
      </c>
      <c r="AL102" s="10">
        <v>46157</v>
      </c>
      <c r="AM102" s="4" t="s">
        <v>72</v>
      </c>
      <c r="AN102" s="11">
        <f>IF(ISBLANK(AL102),"",(AL102-AF102)/30)</f>
        <v>6.1333333333333337</v>
      </c>
      <c r="AO102" s="12" t="s">
        <v>74</v>
      </c>
      <c r="AP102" s="12" t="b">
        <f>AO102=G102</f>
        <v>1</v>
      </c>
    </row>
    <row r="103" spans="1:42" ht="18" hidden="1" customHeight="1" x14ac:dyDescent="0.2">
      <c r="A103" s="4" t="s">
        <v>400</v>
      </c>
      <c r="B103" s="5">
        <v>102</v>
      </c>
      <c r="C103" s="4" t="s">
        <v>43</v>
      </c>
      <c r="D103" s="4" t="s">
        <v>44</v>
      </c>
      <c r="E103" s="4" t="s">
        <v>45</v>
      </c>
      <c r="F103" s="4" t="s">
        <v>461</v>
      </c>
      <c r="G103" s="4" t="s">
        <v>74</v>
      </c>
      <c r="H103" s="4" t="s">
        <v>48</v>
      </c>
      <c r="I103" s="4" t="s">
        <v>49</v>
      </c>
      <c r="J103" s="6">
        <v>84111600</v>
      </c>
      <c r="K103" s="4" t="s">
        <v>50</v>
      </c>
      <c r="L103" s="4"/>
      <c r="M103" s="4" t="s">
        <v>474</v>
      </c>
      <c r="N103" s="4"/>
      <c r="O103" s="4" t="s">
        <v>475</v>
      </c>
      <c r="P103" s="4"/>
      <c r="Q103" s="4" t="s">
        <v>55</v>
      </c>
      <c r="R103" s="7" t="s">
        <v>476</v>
      </c>
      <c r="S103" s="7" t="s">
        <v>476</v>
      </c>
      <c r="T103" s="7" t="s">
        <v>476</v>
      </c>
      <c r="U103" s="8">
        <v>32000000</v>
      </c>
      <c r="V103" s="4" t="s">
        <v>56</v>
      </c>
      <c r="W103" s="9">
        <f t="shared" si="11"/>
        <v>8000000</v>
      </c>
      <c r="X103" s="4" t="s">
        <v>311</v>
      </c>
      <c r="Y103" s="4" t="s">
        <v>312</v>
      </c>
      <c r="Z103" s="4" t="s">
        <v>59</v>
      </c>
      <c r="AA103" s="4" t="s">
        <v>60</v>
      </c>
      <c r="AB103" s="4" t="s">
        <v>61</v>
      </c>
      <c r="AC103" s="4"/>
      <c r="AD103" s="4"/>
      <c r="AE103" s="10"/>
      <c r="AF103" s="10"/>
      <c r="AG103" s="4"/>
      <c r="AH103" s="4"/>
      <c r="AI103" s="8"/>
      <c r="AJ103" s="10"/>
      <c r="AK103" s="4"/>
      <c r="AL103" s="10"/>
      <c r="AM103" s="4"/>
      <c r="AN103" s="11"/>
      <c r="AO103" s="12"/>
      <c r="AP103" s="12"/>
    </row>
    <row r="104" spans="1:42" ht="18" hidden="1" customHeight="1" x14ac:dyDescent="0.2">
      <c r="A104" s="4" t="s">
        <v>400</v>
      </c>
      <c r="B104" s="5">
        <v>103</v>
      </c>
      <c r="C104" s="4" t="s">
        <v>43</v>
      </c>
      <c r="D104" s="4" t="s">
        <v>44</v>
      </c>
      <c r="E104" s="4" t="s">
        <v>45</v>
      </c>
      <c r="F104" s="4" t="s">
        <v>202</v>
      </c>
      <c r="G104" s="4" t="s">
        <v>74</v>
      </c>
      <c r="H104" s="4" t="s">
        <v>48</v>
      </c>
      <c r="I104" s="4" t="s">
        <v>49</v>
      </c>
      <c r="J104" s="6">
        <v>84111600</v>
      </c>
      <c r="K104" s="4" t="s">
        <v>50</v>
      </c>
      <c r="L104" s="4"/>
      <c r="M104" s="4" t="s">
        <v>271</v>
      </c>
      <c r="N104" s="4"/>
      <c r="O104" s="4" t="s">
        <v>477</v>
      </c>
      <c r="P104" s="4" t="s">
        <v>351</v>
      </c>
      <c r="Q104" s="4" t="s">
        <v>55</v>
      </c>
      <c r="R104" s="7" t="s">
        <v>476</v>
      </c>
      <c r="S104" s="4" t="s">
        <v>476</v>
      </c>
      <c r="T104" s="7" t="s">
        <v>476</v>
      </c>
      <c r="U104" s="8">
        <v>26354397</v>
      </c>
      <c r="V104" s="4" t="s">
        <v>56</v>
      </c>
      <c r="W104" s="9">
        <f t="shared" si="11"/>
        <v>8784799</v>
      </c>
      <c r="X104" s="4" t="s">
        <v>230</v>
      </c>
      <c r="Y104" s="4" t="s">
        <v>231</v>
      </c>
      <c r="Z104" s="4" t="s">
        <v>59</v>
      </c>
      <c r="AA104" s="4" t="s">
        <v>60</v>
      </c>
      <c r="AB104" s="4" t="s">
        <v>61</v>
      </c>
      <c r="AC104" s="4"/>
      <c r="AD104" s="4"/>
      <c r="AE104" s="10"/>
      <c r="AF104" s="10"/>
      <c r="AG104" s="4"/>
      <c r="AH104" s="4"/>
      <c r="AI104" s="8"/>
      <c r="AJ104" s="10"/>
      <c r="AK104" s="4"/>
      <c r="AL104" s="10"/>
      <c r="AM104" s="4"/>
      <c r="AN104" s="11"/>
      <c r="AO104" s="12"/>
      <c r="AP104" s="12"/>
    </row>
    <row r="105" spans="1:42" ht="18" hidden="1" customHeight="1" x14ac:dyDescent="0.2">
      <c r="A105" s="4" t="s">
        <v>400</v>
      </c>
      <c r="B105" s="5">
        <v>104</v>
      </c>
      <c r="C105" s="4" t="s">
        <v>43</v>
      </c>
      <c r="D105" s="4" t="s">
        <v>44</v>
      </c>
      <c r="E105" s="4" t="s">
        <v>45</v>
      </c>
      <c r="F105" s="4" t="s">
        <v>401</v>
      </c>
      <c r="G105" s="4" t="s">
        <v>74</v>
      </c>
      <c r="H105" s="4" t="s">
        <v>48</v>
      </c>
      <c r="I105" s="4" t="s">
        <v>49</v>
      </c>
      <c r="J105" s="6">
        <v>84111600</v>
      </c>
      <c r="K105" s="4" t="s">
        <v>50</v>
      </c>
      <c r="L105" s="4" t="s">
        <v>478</v>
      </c>
      <c r="M105" s="4" t="s">
        <v>479</v>
      </c>
      <c r="N105" s="4">
        <v>52029620</v>
      </c>
      <c r="O105" s="4" t="s">
        <v>471</v>
      </c>
      <c r="P105" s="4" t="s">
        <v>472</v>
      </c>
      <c r="Q105" s="4" t="s">
        <v>55</v>
      </c>
      <c r="R105" s="7">
        <v>10076350</v>
      </c>
      <c r="S105" s="4">
        <v>0.06</v>
      </c>
      <c r="T105" s="7">
        <f t="shared" ref="T105:T135" si="13">R105*6%</f>
        <v>604581</v>
      </c>
      <c r="U105" s="8">
        <v>85447448</v>
      </c>
      <c r="V105" s="4" t="s">
        <v>56</v>
      </c>
      <c r="W105" s="9">
        <f t="shared" si="11"/>
        <v>10680931</v>
      </c>
      <c r="X105" s="4" t="s">
        <v>57</v>
      </c>
      <c r="Y105" s="4" t="s">
        <v>58</v>
      </c>
      <c r="Z105" s="4" t="s">
        <v>59</v>
      </c>
      <c r="AA105" s="4" t="s">
        <v>60</v>
      </c>
      <c r="AB105" s="4" t="s">
        <v>61</v>
      </c>
      <c r="AC105" s="4"/>
      <c r="AD105" s="4" t="s">
        <v>62</v>
      </c>
      <c r="AE105" s="10">
        <v>45728</v>
      </c>
      <c r="AF105" s="10">
        <v>45972</v>
      </c>
      <c r="AG105" s="4" t="s">
        <v>480</v>
      </c>
      <c r="AH105" s="4" t="s">
        <v>86</v>
      </c>
      <c r="AI105" s="8">
        <v>21361862</v>
      </c>
      <c r="AJ105" s="10">
        <v>45726</v>
      </c>
      <c r="AK105" s="4" t="s">
        <v>72</v>
      </c>
      <c r="AL105" s="10">
        <v>46162</v>
      </c>
      <c r="AM105" s="4" t="s">
        <v>72</v>
      </c>
      <c r="AN105" s="11">
        <f>IF(ISBLANK(AL105),"",(AL105-AF105)/30)</f>
        <v>6.333333333333333</v>
      </c>
      <c r="AO105" s="12" t="s">
        <v>74</v>
      </c>
      <c r="AP105" s="12" t="b">
        <f>AO105=G105</f>
        <v>1</v>
      </c>
    </row>
    <row r="106" spans="1:42" ht="18" hidden="1" customHeight="1" x14ac:dyDescent="0.2">
      <c r="A106" s="4" t="s">
        <v>400</v>
      </c>
      <c r="B106" s="5">
        <v>105</v>
      </c>
      <c r="C106" s="4" t="s">
        <v>43</v>
      </c>
      <c r="D106" s="4" t="s">
        <v>44</v>
      </c>
      <c r="E106" s="4" t="s">
        <v>45</v>
      </c>
      <c r="F106" s="4" t="s">
        <v>401</v>
      </c>
      <c r="G106" s="4" t="s">
        <v>74</v>
      </c>
      <c r="H106" s="4" t="s">
        <v>48</v>
      </c>
      <c r="I106" s="4" t="s">
        <v>49</v>
      </c>
      <c r="J106" s="6">
        <v>84111600</v>
      </c>
      <c r="K106" s="4" t="s">
        <v>50</v>
      </c>
      <c r="L106" s="4" t="s">
        <v>481</v>
      </c>
      <c r="M106" s="4" t="s">
        <v>482</v>
      </c>
      <c r="N106" s="4">
        <v>1010196423</v>
      </c>
      <c r="O106" s="4" t="s">
        <v>471</v>
      </c>
      <c r="P106" s="4" t="s">
        <v>483</v>
      </c>
      <c r="Q106" s="4" t="s">
        <v>55</v>
      </c>
      <c r="R106" s="7">
        <v>10076350</v>
      </c>
      <c r="S106" s="4">
        <v>0.06</v>
      </c>
      <c r="T106" s="7">
        <f t="shared" si="13"/>
        <v>604581</v>
      </c>
      <c r="U106" s="8">
        <v>85447448</v>
      </c>
      <c r="V106" s="4" t="s">
        <v>56</v>
      </c>
      <c r="W106" s="9">
        <f t="shared" si="11"/>
        <v>10680931</v>
      </c>
      <c r="X106" s="4" t="s">
        <v>57</v>
      </c>
      <c r="Y106" s="4" t="s">
        <v>58</v>
      </c>
      <c r="Z106" s="4" t="s">
        <v>59</v>
      </c>
      <c r="AA106" s="4" t="s">
        <v>60</v>
      </c>
      <c r="AB106" s="4" t="s">
        <v>61</v>
      </c>
      <c r="AC106" s="4"/>
      <c r="AD106" s="4" t="s">
        <v>62</v>
      </c>
      <c r="AE106" s="10">
        <v>45728</v>
      </c>
      <c r="AF106" s="10">
        <v>45972</v>
      </c>
      <c r="AG106" s="4" t="s">
        <v>484</v>
      </c>
      <c r="AH106" s="4" t="s">
        <v>86</v>
      </c>
      <c r="AI106" s="8" t="s">
        <v>485</v>
      </c>
      <c r="AJ106" s="10">
        <v>45727</v>
      </c>
      <c r="AK106" s="4" t="s">
        <v>72</v>
      </c>
      <c r="AL106" s="10">
        <v>46160</v>
      </c>
      <c r="AM106" s="4" t="s">
        <v>72</v>
      </c>
      <c r="AN106" s="11">
        <f>IF(ISBLANK(AL106),"",(AL106-AF106)/30)</f>
        <v>6.2666666666666666</v>
      </c>
      <c r="AO106" s="12" t="s">
        <v>74</v>
      </c>
      <c r="AP106" s="12" t="b">
        <f>AO106=G106</f>
        <v>1</v>
      </c>
    </row>
    <row r="107" spans="1:42" ht="18" hidden="1" customHeight="1" x14ac:dyDescent="0.2">
      <c r="A107" s="4" t="s">
        <v>400</v>
      </c>
      <c r="B107" s="5">
        <v>106</v>
      </c>
      <c r="C107" s="4" t="s">
        <v>43</v>
      </c>
      <c r="D107" s="4" t="s">
        <v>44</v>
      </c>
      <c r="E107" s="4" t="s">
        <v>45</v>
      </c>
      <c r="F107" s="4" t="s">
        <v>155</v>
      </c>
      <c r="G107" s="4" t="s">
        <v>74</v>
      </c>
      <c r="H107" s="4" t="s">
        <v>48</v>
      </c>
      <c r="I107" s="4" t="s">
        <v>49</v>
      </c>
      <c r="J107" s="6">
        <v>80111620</v>
      </c>
      <c r="K107" s="4" t="s">
        <v>50</v>
      </c>
      <c r="L107" s="4"/>
      <c r="M107" s="4" t="s">
        <v>486</v>
      </c>
      <c r="N107" s="4">
        <v>80174339</v>
      </c>
      <c r="O107" s="4" t="s">
        <v>487</v>
      </c>
      <c r="P107" s="4"/>
      <c r="Q107" s="4" t="s">
        <v>55</v>
      </c>
      <c r="R107" s="7">
        <v>5430212</v>
      </c>
      <c r="S107" s="4">
        <v>0.06</v>
      </c>
      <c r="T107" s="7">
        <f t="shared" si="13"/>
        <v>325812.71999999997</v>
      </c>
      <c r="U107" s="8">
        <v>27151060</v>
      </c>
      <c r="V107" s="4" t="s">
        <v>56</v>
      </c>
      <c r="W107" s="9">
        <f t="shared" si="11"/>
        <v>5430212</v>
      </c>
      <c r="X107" s="4" t="s">
        <v>448</v>
      </c>
      <c r="Y107" s="4" t="s">
        <v>449</v>
      </c>
      <c r="Z107" s="4" t="s">
        <v>59</v>
      </c>
      <c r="AA107" s="4" t="s">
        <v>60</v>
      </c>
      <c r="AB107" s="4" t="s">
        <v>61</v>
      </c>
      <c r="AC107" s="4"/>
      <c r="AD107" s="4"/>
      <c r="AE107" s="10"/>
      <c r="AF107" s="10"/>
      <c r="AG107" s="4"/>
      <c r="AH107" s="4"/>
      <c r="AI107" s="8"/>
      <c r="AJ107" s="10"/>
      <c r="AK107" s="4"/>
      <c r="AL107" s="10"/>
      <c r="AM107" s="4"/>
      <c r="AN107" s="11"/>
      <c r="AO107" s="12"/>
      <c r="AP107" s="12"/>
    </row>
    <row r="108" spans="1:42" ht="18" hidden="1" customHeight="1" x14ac:dyDescent="0.2">
      <c r="A108" s="4" t="s">
        <v>400</v>
      </c>
      <c r="B108" s="5">
        <v>107</v>
      </c>
      <c r="C108" s="4" t="s">
        <v>43</v>
      </c>
      <c r="D108" s="4" t="s">
        <v>44</v>
      </c>
      <c r="E108" s="4" t="s">
        <v>45</v>
      </c>
      <c r="F108" s="4" t="s">
        <v>401</v>
      </c>
      <c r="G108" s="4" t="s">
        <v>74</v>
      </c>
      <c r="H108" s="4" t="s">
        <v>48</v>
      </c>
      <c r="I108" s="4" t="s">
        <v>488</v>
      </c>
      <c r="J108" s="6">
        <v>84111600</v>
      </c>
      <c r="K108" s="4" t="s">
        <v>50</v>
      </c>
      <c r="L108" s="4" t="s">
        <v>489</v>
      </c>
      <c r="M108" s="4" t="s">
        <v>490</v>
      </c>
      <c r="N108" s="4">
        <v>17419305</v>
      </c>
      <c r="O108" s="4" t="s">
        <v>491</v>
      </c>
      <c r="P108" s="4" t="s">
        <v>483</v>
      </c>
      <c r="Q108" s="4" t="s">
        <v>55</v>
      </c>
      <c r="R108" s="7">
        <v>12355203</v>
      </c>
      <c r="S108" s="4">
        <v>0.06</v>
      </c>
      <c r="T108" s="7">
        <f t="shared" si="13"/>
        <v>741312.17999999993</v>
      </c>
      <c r="U108" s="8">
        <v>104772120</v>
      </c>
      <c r="V108" s="4" t="s">
        <v>56</v>
      </c>
      <c r="W108" s="9">
        <f t="shared" si="11"/>
        <v>13096515</v>
      </c>
      <c r="X108" s="4" t="s">
        <v>57</v>
      </c>
      <c r="Y108" s="4" t="s">
        <v>58</v>
      </c>
      <c r="Z108" s="4" t="s">
        <v>59</v>
      </c>
      <c r="AA108" s="4" t="s">
        <v>60</v>
      </c>
      <c r="AB108" s="4" t="s">
        <v>61</v>
      </c>
      <c r="AC108" s="4"/>
      <c r="AD108" s="4" t="s">
        <v>62</v>
      </c>
      <c r="AE108" s="10">
        <v>45705</v>
      </c>
      <c r="AF108" s="10">
        <v>45946</v>
      </c>
      <c r="AG108" s="4" t="s">
        <v>492</v>
      </c>
      <c r="AH108" s="4" t="s">
        <v>86</v>
      </c>
      <c r="AI108" s="8">
        <v>26193030</v>
      </c>
      <c r="AJ108" s="10">
        <v>45701</v>
      </c>
      <c r="AK108" s="4" t="s">
        <v>72</v>
      </c>
      <c r="AL108" s="10">
        <v>46142</v>
      </c>
      <c r="AM108" s="4" t="s">
        <v>72</v>
      </c>
      <c r="AN108" s="11">
        <f t="shared" ref="AN108:AN113" si="14">IF(ISBLANK(AL108),"",(AL108-AF108)/30)</f>
        <v>6.5333333333333332</v>
      </c>
      <c r="AO108" s="12" t="s">
        <v>74</v>
      </c>
      <c r="AP108" s="12" t="b">
        <f t="shared" ref="AP108:AP113" si="15">AO108=G108</f>
        <v>1</v>
      </c>
    </row>
    <row r="109" spans="1:42" ht="18" hidden="1" customHeight="1" x14ac:dyDescent="0.2">
      <c r="A109" s="4" t="s">
        <v>189</v>
      </c>
      <c r="B109" s="5">
        <v>108</v>
      </c>
      <c r="C109" s="4" t="s">
        <v>43</v>
      </c>
      <c r="D109" s="4" t="s">
        <v>44</v>
      </c>
      <c r="E109" s="4" t="s">
        <v>45</v>
      </c>
      <c r="F109" s="4" t="s">
        <v>493</v>
      </c>
      <c r="G109" s="4" t="s">
        <v>105</v>
      </c>
      <c r="H109" s="4" t="s">
        <v>48</v>
      </c>
      <c r="I109" s="4" t="s">
        <v>49</v>
      </c>
      <c r="J109" s="6">
        <v>93151510</v>
      </c>
      <c r="K109" s="4" t="s">
        <v>50</v>
      </c>
      <c r="L109" s="4" t="s">
        <v>494</v>
      </c>
      <c r="M109" s="4" t="s">
        <v>495</v>
      </c>
      <c r="N109" s="4">
        <v>52985240</v>
      </c>
      <c r="O109" s="4" t="s">
        <v>211</v>
      </c>
      <c r="P109" s="4" t="s">
        <v>496</v>
      </c>
      <c r="Q109" s="4" t="s">
        <v>55</v>
      </c>
      <c r="R109" s="7">
        <v>5701066</v>
      </c>
      <c r="S109" s="4">
        <v>0.06</v>
      </c>
      <c r="T109" s="7">
        <f t="shared" si="13"/>
        <v>342063.95999999996</v>
      </c>
      <c r="U109" s="8">
        <v>48345040</v>
      </c>
      <c r="V109" s="4" t="s">
        <v>56</v>
      </c>
      <c r="W109" s="9">
        <f t="shared" si="11"/>
        <v>6043130</v>
      </c>
      <c r="X109" s="4" t="s">
        <v>57</v>
      </c>
      <c r="Y109" s="4" t="s">
        <v>58</v>
      </c>
      <c r="Z109" s="4" t="s">
        <v>59</v>
      </c>
      <c r="AA109" s="4" t="s">
        <v>60</v>
      </c>
      <c r="AB109" s="4" t="s">
        <v>110</v>
      </c>
      <c r="AC109" s="4" t="s">
        <v>139</v>
      </c>
      <c r="AD109" s="4" t="s">
        <v>62</v>
      </c>
      <c r="AE109" s="10">
        <v>45687</v>
      </c>
      <c r="AF109" s="10">
        <v>45929</v>
      </c>
      <c r="AG109" s="4" t="s">
        <v>497</v>
      </c>
      <c r="AH109" s="4" t="s">
        <v>86</v>
      </c>
      <c r="AI109" s="8">
        <v>12086260</v>
      </c>
      <c r="AJ109" s="10">
        <v>45686</v>
      </c>
      <c r="AK109" s="4" t="s">
        <v>72</v>
      </c>
      <c r="AL109" s="10">
        <v>46112</v>
      </c>
      <c r="AM109" s="4" t="s">
        <v>72</v>
      </c>
      <c r="AN109" s="11">
        <f t="shared" si="14"/>
        <v>6.1</v>
      </c>
      <c r="AO109" s="12" t="s">
        <v>105</v>
      </c>
      <c r="AP109" s="12" t="b">
        <f t="shared" si="15"/>
        <v>1</v>
      </c>
    </row>
    <row r="110" spans="1:42" ht="18" hidden="1" customHeight="1" x14ac:dyDescent="0.2">
      <c r="A110" s="4" t="s">
        <v>189</v>
      </c>
      <c r="B110" s="5">
        <v>109</v>
      </c>
      <c r="C110" s="4" t="s">
        <v>43</v>
      </c>
      <c r="D110" s="4" t="s">
        <v>44</v>
      </c>
      <c r="E110" s="4" t="s">
        <v>45</v>
      </c>
      <c r="F110" s="4" t="s">
        <v>493</v>
      </c>
      <c r="G110" s="4" t="s">
        <v>105</v>
      </c>
      <c r="H110" s="4" t="s">
        <v>48</v>
      </c>
      <c r="I110" s="4" t="s">
        <v>49</v>
      </c>
      <c r="J110" s="6">
        <v>93151510</v>
      </c>
      <c r="K110" s="4" t="s">
        <v>50</v>
      </c>
      <c r="L110" s="4" t="s">
        <v>498</v>
      </c>
      <c r="M110" s="4" t="s">
        <v>499</v>
      </c>
      <c r="N110" s="4">
        <v>39647273</v>
      </c>
      <c r="O110" s="4" t="s">
        <v>500</v>
      </c>
      <c r="P110" s="4" t="s">
        <v>501</v>
      </c>
      <c r="Q110" s="4" t="s">
        <v>55</v>
      </c>
      <c r="R110" s="7">
        <v>5343971</v>
      </c>
      <c r="S110" s="4">
        <v>0.06</v>
      </c>
      <c r="T110" s="7">
        <f t="shared" si="13"/>
        <v>320638.26</v>
      </c>
      <c r="U110" s="8">
        <v>45316872</v>
      </c>
      <c r="V110" s="4" t="s">
        <v>56</v>
      </c>
      <c r="W110" s="9">
        <f t="shared" si="11"/>
        <v>5664609</v>
      </c>
      <c r="X110" s="4" t="s">
        <v>57</v>
      </c>
      <c r="Y110" s="4" t="s">
        <v>58</v>
      </c>
      <c r="Z110" s="4" t="s">
        <v>59</v>
      </c>
      <c r="AA110" s="4" t="s">
        <v>60</v>
      </c>
      <c r="AB110" s="4" t="s">
        <v>110</v>
      </c>
      <c r="AC110" s="4" t="s">
        <v>103</v>
      </c>
      <c r="AD110" s="4" t="s">
        <v>62</v>
      </c>
      <c r="AE110" s="10">
        <v>45692</v>
      </c>
      <c r="AF110" s="10">
        <v>45933</v>
      </c>
      <c r="AG110" s="4" t="s">
        <v>502</v>
      </c>
      <c r="AH110" s="4" t="s">
        <v>71</v>
      </c>
      <c r="AI110" s="8">
        <v>11329218</v>
      </c>
      <c r="AJ110" s="10">
        <v>45691</v>
      </c>
      <c r="AK110" s="4" t="s">
        <v>72</v>
      </c>
      <c r="AL110" s="10">
        <v>46125</v>
      </c>
      <c r="AM110" s="4" t="s">
        <v>72</v>
      </c>
      <c r="AN110" s="11">
        <f t="shared" si="14"/>
        <v>6.4</v>
      </c>
      <c r="AO110" s="12" t="s">
        <v>105</v>
      </c>
      <c r="AP110" s="12" t="b">
        <f t="shared" si="15"/>
        <v>1</v>
      </c>
    </row>
    <row r="111" spans="1:42" ht="18" hidden="1" customHeight="1" x14ac:dyDescent="0.2">
      <c r="A111" s="4" t="s">
        <v>503</v>
      </c>
      <c r="B111" s="5">
        <v>110</v>
      </c>
      <c r="C111" s="4" t="s">
        <v>43</v>
      </c>
      <c r="D111" s="4" t="s">
        <v>44</v>
      </c>
      <c r="E111" s="4" t="s">
        <v>45</v>
      </c>
      <c r="F111" s="4" t="s">
        <v>493</v>
      </c>
      <c r="G111" s="4" t="s">
        <v>105</v>
      </c>
      <c r="H111" s="4" t="s">
        <v>48</v>
      </c>
      <c r="I111" s="4" t="s">
        <v>49</v>
      </c>
      <c r="J111" s="6">
        <v>93151510</v>
      </c>
      <c r="K111" s="4" t="s">
        <v>50</v>
      </c>
      <c r="L111" s="4" t="s">
        <v>504</v>
      </c>
      <c r="M111" s="4" t="s">
        <v>505</v>
      </c>
      <c r="N111" s="4">
        <v>52718333</v>
      </c>
      <c r="O111" s="4" t="s">
        <v>506</v>
      </c>
      <c r="P111" s="4" t="s">
        <v>507</v>
      </c>
      <c r="Q111" s="4" t="s">
        <v>55</v>
      </c>
      <c r="R111" s="7">
        <v>6530312</v>
      </c>
      <c r="S111" s="4">
        <v>0.06</v>
      </c>
      <c r="T111" s="7">
        <f t="shared" si="13"/>
        <v>391818.72</v>
      </c>
      <c r="U111" s="8">
        <v>55377048</v>
      </c>
      <c r="V111" s="4" t="s">
        <v>56</v>
      </c>
      <c r="W111" s="9">
        <f t="shared" si="11"/>
        <v>6922131</v>
      </c>
      <c r="X111" s="4" t="s">
        <v>57</v>
      </c>
      <c r="Y111" s="4" t="s">
        <v>58</v>
      </c>
      <c r="Z111" s="4" t="s">
        <v>59</v>
      </c>
      <c r="AA111" s="4" t="s">
        <v>60</v>
      </c>
      <c r="AB111" s="4" t="s">
        <v>110</v>
      </c>
      <c r="AC111" s="4" t="s">
        <v>139</v>
      </c>
      <c r="AD111" s="4" t="s">
        <v>62</v>
      </c>
      <c r="AE111" s="10">
        <v>45687</v>
      </c>
      <c r="AF111" s="10">
        <v>45929</v>
      </c>
      <c r="AG111" s="4" t="s">
        <v>508</v>
      </c>
      <c r="AH111" s="4" t="s">
        <v>86</v>
      </c>
      <c r="AI111" s="8">
        <v>13844262</v>
      </c>
      <c r="AJ111" s="10">
        <v>45686</v>
      </c>
      <c r="AK111" s="4" t="s">
        <v>72</v>
      </c>
      <c r="AL111" s="10">
        <v>46112</v>
      </c>
      <c r="AM111" s="4" t="s">
        <v>72</v>
      </c>
      <c r="AN111" s="11">
        <f t="shared" si="14"/>
        <v>6.1</v>
      </c>
      <c r="AO111" s="12" t="s">
        <v>105</v>
      </c>
      <c r="AP111" s="12" t="b">
        <f t="shared" si="15"/>
        <v>1</v>
      </c>
    </row>
    <row r="112" spans="1:42" ht="18" hidden="1" customHeight="1" x14ac:dyDescent="0.2">
      <c r="A112" s="4" t="s">
        <v>503</v>
      </c>
      <c r="B112" s="5">
        <v>111</v>
      </c>
      <c r="C112" s="4" t="s">
        <v>43</v>
      </c>
      <c r="D112" s="4" t="s">
        <v>44</v>
      </c>
      <c r="E112" s="4" t="s">
        <v>45</v>
      </c>
      <c r="F112" s="4" t="s">
        <v>493</v>
      </c>
      <c r="G112" s="4" t="s">
        <v>105</v>
      </c>
      <c r="H112" s="4" t="s">
        <v>48</v>
      </c>
      <c r="I112" s="4" t="s">
        <v>49</v>
      </c>
      <c r="J112" s="6">
        <v>93151510</v>
      </c>
      <c r="K112" s="4" t="s">
        <v>50</v>
      </c>
      <c r="L112" s="4" t="s">
        <v>509</v>
      </c>
      <c r="M112" s="4" t="s">
        <v>453</v>
      </c>
      <c r="N112" s="4">
        <v>1020775947</v>
      </c>
      <c r="O112" s="4" t="s">
        <v>510</v>
      </c>
      <c r="P112" s="4" t="s">
        <v>511</v>
      </c>
      <c r="Q112" s="4" t="s">
        <v>55</v>
      </c>
      <c r="R112" s="7">
        <v>6530312</v>
      </c>
      <c r="S112" s="4">
        <v>0.06</v>
      </c>
      <c r="T112" s="7">
        <f t="shared" si="13"/>
        <v>391818.72</v>
      </c>
      <c r="U112" s="8">
        <v>55377048</v>
      </c>
      <c r="V112" s="4" t="s">
        <v>56</v>
      </c>
      <c r="W112" s="9">
        <f t="shared" si="11"/>
        <v>6922131</v>
      </c>
      <c r="X112" s="4" t="s">
        <v>57</v>
      </c>
      <c r="Y112" s="4" t="s">
        <v>58</v>
      </c>
      <c r="Z112" s="4" t="s">
        <v>512</v>
      </c>
      <c r="AA112" s="4" t="s">
        <v>513</v>
      </c>
      <c r="AB112" s="4" t="s">
        <v>110</v>
      </c>
      <c r="AC112" s="4"/>
      <c r="AD112" s="4" t="s">
        <v>62</v>
      </c>
      <c r="AE112" s="10">
        <v>45684</v>
      </c>
      <c r="AF112" s="10">
        <v>45926</v>
      </c>
      <c r="AG112" s="4" t="s">
        <v>514</v>
      </c>
      <c r="AH112" s="4" t="s">
        <v>86</v>
      </c>
      <c r="AI112" s="8">
        <v>13844262</v>
      </c>
      <c r="AJ112" s="10">
        <v>45681</v>
      </c>
      <c r="AK112" s="4" t="s">
        <v>72</v>
      </c>
      <c r="AL112" s="10">
        <v>46112</v>
      </c>
      <c r="AM112" s="4" t="s">
        <v>72</v>
      </c>
      <c r="AN112" s="11">
        <f t="shared" si="14"/>
        <v>6.2</v>
      </c>
      <c r="AO112" s="12" t="s">
        <v>105</v>
      </c>
      <c r="AP112" s="12" t="b">
        <f t="shared" si="15"/>
        <v>1</v>
      </c>
    </row>
    <row r="113" spans="1:42" ht="18" hidden="1" customHeight="1" x14ac:dyDescent="0.2">
      <c r="A113" s="4" t="s">
        <v>189</v>
      </c>
      <c r="B113" s="5">
        <v>112</v>
      </c>
      <c r="C113" s="4" t="s">
        <v>43</v>
      </c>
      <c r="D113" s="4" t="s">
        <v>44</v>
      </c>
      <c r="E113" s="4" t="s">
        <v>45</v>
      </c>
      <c r="F113" s="4" t="s">
        <v>493</v>
      </c>
      <c r="G113" s="4" t="s">
        <v>105</v>
      </c>
      <c r="H113" s="4" t="s">
        <v>48</v>
      </c>
      <c r="I113" s="4" t="s">
        <v>49</v>
      </c>
      <c r="J113" s="6">
        <v>93151510</v>
      </c>
      <c r="K113" s="4" t="s">
        <v>50</v>
      </c>
      <c r="L113" s="4" t="s">
        <v>515</v>
      </c>
      <c r="M113" s="4" t="s">
        <v>516</v>
      </c>
      <c r="N113" s="4">
        <v>1024558622</v>
      </c>
      <c r="O113" s="4" t="s">
        <v>517</v>
      </c>
      <c r="P113" s="4" t="s">
        <v>518</v>
      </c>
      <c r="Q113" s="4" t="s">
        <v>55</v>
      </c>
      <c r="R113" s="7">
        <v>5224448</v>
      </c>
      <c r="S113" s="4">
        <v>0.06</v>
      </c>
      <c r="T113" s="7">
        <f t="shared" si="13"/>
        <v>313466.88</v>
      </c>
      <c r="U113" s="8">
        <v>44303320</v>
      </c>
      <c r="V113" s="4" t="s">
        <v>56</v>
      </c>
      <c r="W113" s="9">
        <f t="shared" si="11"/>
        <v>5537915</v>
      </c>
      <c r="X113" s="4" t="s">
        <v>57</v>
      </c>
      <c r="Y113" s="4" t="s">
        <v>58</v>
      </c>
      <c r="Z113" s="4" t="s">
        <v>59</v>
      </c>
      <c r="AA113" s="4" t="s">
        <v>60</v>
      </c>
      <c r="AB113" s="4" t="s">
        <v>110</v>
      </c>
      <c r="AC113" s="4"/>
      <c r="AD113" s="4" t="s">
        <v>62</v>
      </c>
      <c r="AE113" s="10">
        <v>45679</v>
      </c>
      <c r="AF113" s="10">
        <v>45921</v>
      </c>
      <c r="AG113" s="4" t="s">
        <v>519</v>
      </c>
      <c r="AH113" s="4" t="s">
        <v>71</v>
      </c>
      <c r="AI113" s="8">
        <v>11075830</v>
      </c>
      <c r="AJ113" s="10">
        <v>45678</v>
      </c>
      <c r="AK113" s="4" t="s">
        <v>72</v>
      </c>
      <c r="AL113" s="10">
        <v>46110</v>
      </c>
      <c r="AM113" s="4" t="s">
        <v>72</v>
      </c>
      <c r="AN113" s="11">
        <f t="shared" si="14"/>
        <v>6.3</v>
      </c>
      <c r="AO113" s="12" t="s">
        <v>105</v>
      </c>
      <c r="AP113" s="12" t="b">
        <f t="shared" si="15"/>
        <v>1</v>
      </c>
    </row>
    <row r="114" spans="1:42" ht="18" hidden="1" customHeight="1" x14ac:dyDescent="0.2">
      <c r="A114" s="4" t="s">
        <v>154</v>
      </c>
      <c r="B114" s="5">
        <v>113</v>
      </c>
      <c r="C114" s="4" t="s">
        <v>43</v>
      </c>
      <c r="D114" s="4" t="s">
        <v>44</v>
      </c>
      <c r="E114" s="4" t="s">
        <v>45</v>
      </c>
      <c r="F114" s="4" t="s">
        <v>520</v>
      </c>
      <c r="G114" s="4" t="s">
        <v>47</v>
      </c>
      <c r="H114" s="4" t="s">
        <v>48</v>
      </c>
      <c r="I114" s="4" t="s">
        <v>49</v>
      </c>
      <c r="J114" s="6">
        <v>84111600</v>
      </c>
      <c r="K114" s="4" t="s">
        <v>50</v>
      </c>
      <c r="L114" s="4" t="s">
        <v>521</v>
      </c>
      <c r="M114" s="4" t="s">
        <v>522</v>
      </c>
      <c r="N114" s="4">
        <v>1030591629</v>
      </c>
      <c r="O114" s="4" t="s">
        <v>211</v>
      </c>
      <c r="P114" s="4" t="s">
        <v>523</v>
      </c>
      <c r="Q114" s="4" t="s">
        <v>55</v>
      </c>
      <c r="R114" s="7">
        <v>5701066</v>
      </c>
      <c r="S114" s="4">
        <v>0.06</v>
      </c>
      <c r="T114" s="7">
        <f t="shared" si="13"/>
        <v>342063.95999999996</v>
      </c>
      <c r="U114" s="8">
        <v>48345040</v>
      </c>
      <c r="V114" s="4" t="s">
        <v>56</v>
      </c>
      <c r="W114" s="9">
        <f t="shared" si="11"/>
        <v>6043130</v>
      </c>
      <c r="X114" s="4" t="s">
        <v>57</v>
      </c>
      <c r="Y114" s="4" t="s">
        <v>58</v>
      </c>
      <c r="Z114" s="4" t="s">
        <v>59</v>
      </c>
      <c r="AA114" s="4" t="s">
        <v>60</v>
      </c>
      <c r="AB114" s="4" t="s">
        <v>110</v>
      </c>
      <c r="AC114" s="4" t="s">
        <v>152</v>
      </c>
      <c r="AD114" s="4" t="s">
        <v>62</v>
      </c>
      <c r="AE114" s="10">
        <v>45845</v>
      </c>
      <c r="AF114" s="10">
        <v>46022</v>
      </c>
      <c r="AG114" s="4"/>
      <c r="AH114" s="4"/>
      <c r="AI114" s="8"/>
      <c r="AJ114" s="10"/>
      <c r="AK114" s="4"/>
      <c r="AL114" s="10"/>
      <c r="AM114" s="4"/>
      <c r="AN114" s="11"/>
      <c r="AO114" s="12" t="s">
        <v>47</v>
      </c>
      <c r="AP114" s="12"/>
    </row>
    <row r="115" spans="1:42" ht="18" hidden="1" customHeight="1" x14ac:dyDescent="0.2">
      <c r="A115" s="4" t="s">
        <v>154</v>
      </c>
      <c r="B115" s="5">
        <v>114</v>
      </c>
      <c r="C115" s="4" t="s">
        <v>43</v>
      </c>
      <c r="D115" s="4" t="s">
        <v>44</v>
      </c>
      <c r="E115" s="4" t="s">
        <v>45</v>
      </c>
      <c r="F115" s="4" t="s">
        <v>520</v>
      </c>
      <c r="G115" s="4" t="s">
        <v>524</v>
      </c>
      <c r="H115" s="4" t="s">
        <v>48</v>
      </c>
      <c r="I115" s="4" t="s">
        <v>49</v>
      </c>
      <c r="J115" s="6">
        <v>84111600</v>
      </c>
      <c r="K115" s="4" t="s">
        <v>50</v>
      </c>
      <c r="L115" s="4" t="s">
        <v>525</v>
      </c>
      <c r="M115" s="4" t="s">
        <v>526</v>
      </c>
      <c r="N115" s="4">
        <v>52124025</v>
      </c>
      <c r="O115" s="4" t="s">
        <v>211</v>
      </c>
      <c r="P115" s="4" t="s">
        <v>523</v>
      </c>
      <c r="Q115" s="4" t="s">
        <v>55</v>
      </c>
      <c r="R115" s="7">
        <v>5701066</v>
      </c>
      <c r="S115" s="4">
        <v>0.06</v>
      </c>
      <c r="T115" s="7">
        <f t="shared" si="13"/>
        <v>342063.95999999996</v>
      </c>
      <c r="U115" s="8">
        <v>48345040</v>
      </c>
      <c r="V115" s="4" t="s">
        <v>56</v>
      </c>
      <c r="W115" s="9">
        <f t="shared" si="11"/>
        <v>6043130</v>
      </c>
      <c r="X115" s="4" t="s">
        <v>57</v>
      </c>
      <c r="Y115" s="4" t="s">
        <v>58</v>
      </c>
      <c r="Z115" s="4" t="s">
        <v>59</v>
      </c>
      <c r="AA115" s="4" t="s">
        <v>60</v>
      </c>
      <c r="AB115" s="4" t="s">
        <v>110</v>
      </c>
      <c r="AC115" s="4" t="s">
        <v>152</v>
      </c>
      <c r="AD115" s="4" t="s">
        <v>62</v>
      </c>
      <c r="AE115" s="10">
        <v>45702</v>
      </c>
      <c r="AF115" s="10">
        <v>45943</v>
      </c>
      <c r="AG115" s="4" t="s">
        <v>527</v>
      </c>
      <c r="AH115" s="4" t="s">
        <v>86</v>
      </c>
      <c r="AI115" s="8" t="s">
        <v>397</v>
      </c>
      <c r="AJ115" s="10">
        <v>45701</v>
      </c>
      <c r="AK115" s="4" t="s">
        <v>72</v>
      </c>
      <c r="AL115" s="10">
        <v>46132</v>
      </c>
      <c r="AM115" s="4" t="s">
        <v>72</v>
      </c>
      <c r="AN115" s="11">
        <f>IF(ISBLANK(AL115),"",(AL115-AF115)/30)</f>
        <v>6.3</v>
      </c>
      <c r="AO115" s="12" t="s">
        <v>524</v>
      </c>
      <c r="AP115" s="12" t="b">
        <f>AO115=G115</f>
        <v>1</v>
      </c>
    </row>
    <row r="116" spans="1:42" ht="18" hidden="1" customHeight="1" x14ac:dyDescent="0.2">
      <c r="A116" s="4" t="s">
        <v>154</v>
      </c>
      <c r="B116" s="5">
        <v>115</v>
      </c>
      <c r="C116" s="4" t="s">
        <v>43</v>
      </c>
      <c r="D116" s="4" t="s">
        <v>44</v>
      </c>
      <c r="E116" s="4" t="s">
        <v>45</v>
      </c>
      <c r="F116" s="4" t="s">
        <v>520</v>
      </c>
      <c r="G116" s="4" t="s">
        <v>524</v>
      </c>
      <c r="H116" s="4" t="s">
        <v>48</v>
      </c>
      <c r="I116" s="4" t="s">
        <v>49</v>
      </c>
      <c r="J116" s="6">
        <v>84111600</v>
      </c>
      <c r="K116" s="4" t="s">
        <v>50</v>
      </c>
      <c r="L116" s="4" t="s">
        <v>528</v>
      </c>
      <c r="M116" s="4" t="s">
        <v>529</v>
      </c>
      <c r="N116" s="4">
        <v>1013585921</v>
      </c>
      <c r="O116" s="4" t="s">
        <v>211</v>
      </c>
      <c r="P116" s="4" t="s">
        <v>523</v>
      </c>
      <c r="Q116" s="4" t="s">
        <v>55</v>
      </c>
      <c r="R116" s="7">
        <v>5701066</v>
      </c>
      <c r="S116" s="4">
        <v>0.06</v>
      </c>
      <c r="T116" s="7">
        <f t="shared" si="13"/>
        <v>342063.95999999996</v>
      </c>
      <c r="U116" s="8">
        <v>48345040</v>
      </c>
      <c r="V116" s="4" t="s">
        <v>56</v>
      </c>
      <c r="W116" s="9">
        <f t="shared" si="11"/>
        <v>6043130</v>
      </c>
      <c r="X116" s="4" t="s">
        <v>57</v>
      </c>
      <c r="Y116" s="4" t="s">
        <v>58</v>
      </c>
      <c r="Z116" s="4" t="s">
        <v>59</v>
      </c>
      <c r="AA116" s="4" t="s">
        <v>60</v>
      </c>
      <c r="AB116" s="4" t="s">
        <v>110</v>
      </c>
      <c r="AC116" s="4"/>
      <c r="AD116" s="4" t="s">
        <v>62</v>
      </c>
      <c r="AE116" s="10">
        <v>45700</v>
      </c>
      <c r="AF116" s="10">
        <v>45941</v>
      </c>
      <c r="AG116" s="4" t="s">
        <v>530</v>
      </c>
      <c r="AH116" s="4" t="s">
        <v>86</v>
      </c>
      <c r="AI116" s="8">
        <v>12086260</v>
      </c>
      <c r="AJ116" s="10">
        <v>45699</v>
      </c>
      <c r="AK116" s="4" t="s">
        <v>72</v>
      </c>
      <c r="AL116" s="10">
        <v>46132</v>
      </c>
      <c r="AM116" s="4" t="s">
        <v>72</v>
      </c>
      <c r="AN116" s="11">
        <f>IF(ISBLANK(AL116),"",(AL116-AF116)/30)</f>
        <v>6.3666666666666663</v>
      </c>
      <c r="AO116" s="12" t="s">
        <v>524</v>
      </c>
      <c r="AP116" s="12" t="b">
        <f>AO116=G116</f>
        <v>1</v>
      </c>
    </row>
    <row r="117" spans="1:42" ht="18" hidden="1" customHeight="1" x14ac:dyDescent="0.2">
      <c r="A117" s="4" t="s">
        <v>154</v>
      </c>
      <c r="B117" s="5">
        <v>116</v>
      </c>
      <c r="C117" s="4" t="s">
        <v>43</v>
      </c>
      <c r="D117" s="4" t="s">
        <v>44</v>
      </c>
      <c r="E117" s="4" t="s">
        <v>45</v>
      </c>
      <c r="F117" s="4" t="s">
        <v>520</v>
      </c>
      <c r="G117" s="4" t="s">
        <v>47</v>
      </c>
      <c r="H117" s="4" t="s">
        <v>48</v>
      </c>
      <c r="I117" s="4" t="s">
        <v>49</v>
      </c>
      <c r="J117" s="6">
        <v>84111600</v>
      </c>
      <c r="K117" s="4" t="s">
        <v>50</v>
      </c>
      <c r="L117" s="4" t="s">
        <v>531</v>
      </c>
      <c r="M117" s="4" t="s">
        <v>532</v>
      </c>
      <c r="N117" s="4">
        <v>1030614778</v>
      </c>
      <c r="O117" s="4" t="s">
        <v>211</v>
      </c>
      <c r="P117" s="4" t="s">
        <v>523</v>
      </c>
      <c r="Q117" s="4" t="s">
        <v>55</v>
      </c>
      <c r="R117" s="7">
        <v>5701066</v>
      </c>
      <c r="S117" s="4">
        <v>0.06</v>
      </c>
      <c r="T117" s="7">
        <f t="shared" si="13"/>
        <v>342063.95999999996</v>
      </c>
      <c r="U117" s="8">
        <v>48345040</v>
      </c>
      <c r="V117" s="4" t="s">
        <v>56</v>
      </c>
      <c r="W117" s="9">
        <f t="shared" si="11"/>
        <v>6043130</v>
      </c>
      <c r="X117" s="4" t="s">
        <v>57</v>
      </c>
      <c r="Y117" s="4" t="s">
        <v>58</v>
      </c>
      <c r="Z117" s="4" t="s">
        <v>59</v>
      </c>
      <c r="AA117" s="4" t="s">
        <v>60</v>
      </c>
      <c r="AB117" s="4" t="s">
        <v>110</v>
      </c>
      <c r="AC117" s="4"/>
      <c r="AD117" s="4" t="s">
        <v>62</v>
      </c>
      <c r="AE117" s="10">
        <v>45840</v>
      </c>
      <c r="AF117" s="10">
        <v>46022</v>
      </c>
      <c r="AG117" s="4">
        <v>3.60479940000478E+16</v>
      </c>
      <c r="AH117" s="4" t="s">
        <v>71</v>
      </c>
      <c r="AI117" s="8">
        <v>12086260</v>
      </c>
      <c r="AJ117" s="10">
        <v>45833</v>
      </c>
      <c r="AK117" s="4"/>
      <c r="AL117" s="10">
        <v>46211</v>
      </c>
      <c r="AM117" s="4"/>
      <c r="AN117" s="33"/>
      <c r="AO117" s="34" t="s">
        <v>47</v>
      </c>
      <c r="AP117" s="35"/>
    </row>
    <row r="118" spans="1:42" ht="18" hidden="1" customHeight="1" x14ac:dyDescent="0.2">
      <c r="A118" s="4" t="s">
        <v>154</v>
      </c>
      <c r="B118" s="5">
        <v>117</v>
      </c>
      <c r="C118" s="4" t="s">
        <v>43</v>
      </c>
      <c r="D118" s="4" t="s">
        <v>44</v>
      </c>
      <c r="E118" s="4" t="s">
        <v>45</v>
      </c>
      <c r="F118" s="4" t="s">
        <v>520</v>
      </c>
      <c r="G118" s="4" t="s">
        <v>524</v>
      </c>
      <c r="H118" s="4" t="s">
        <v>48</v>
      </c>
      <c r="I118" s="4" t="s">
        <v>49</v>
      </c>
      <c r="J118" s="6">
        <v>84111600</v>
      </c>
      <c r="K118" s="4" t="s">
        <v>50</v>
      </c>
      <c r="L118" s="4" t="s">
        <v>533</v>
      </c>
      <c r="M118" s="4" t="s">
        <v>534</v>
      </c>
      <c r="N118" s="4">
        <v>1015406903</v>
      </c>
      <c r="O118" s="4" t="s">
        <v>211</v>
      </c>
      <c r="P118" s="4" t="s">
        <v>523</v>
      </c>
      <c r="Q118" s="4" t="s">
        <v>55</v>
      </c>
      <c r="R118" s="7">
        <v>5701066</v>
      </c>
      <c r="S118" s="4">
        <v>0.06</v>
      </c>
      <c r="T118" s="7">
        <f t="shared" si="13"/>
        <v>342063.95999999996</v>
      </c>
      <c r="U118" s="8">
        <v>48345040</v>
      </c>
      <c r="V118" s="4" t="s">
        <v>56</v>
      </c>
      <c r="W118" s="9">
        <f t="shared" si="11"/>
        <v>6043130</v>
      </c>
      <c r="X118" s="4" t="s">
        <v>57</v>
      </c>
      <c r="Y118" s="4" t="s">
        <v>58</v>
      </c>
      <c r="Z118" s="4" t="s">
        <v>59</v>
      </c>
      <c r="AA118" s="4" t="s">
        <v>60</v>
      </c>
      <c r="AB118" s="4" t="s">
        <v>110</v>
      </c>
      <c r="AC118" s="4" t="s">
        <v>152</v>
      </c>
      <c r="AD118" s="4" t="s">
        <v>62</v>
      </c>
      <c r="AE118" s="10">
        <v>45702</v>
      </c>
      <c r="AF118" s="10">
        <v>45943</v>
      </c>
      <c r="AG118" s="4" t="s">
        <v>535</v>
      </c>
      <c r="AH118" s="4" t="s">
        <v>86</v>
      </c>
      <c r="AI118" s="8">
        <v>12086260</v>
      </c>
      <c r="AJ118" s="10">
        <v>45701</v>
      </c>
      <c r="AK118" s="4" t="s">
        <v>72</v>
      </c>
      <c r="AL118" s="10">
        <v>46142</v>
      </c>
      <c r="AM118" s="4" t="s">
        <v>72</v>
      </c>
      <c r="AN118" s="11">
        <f t="shared" ref="AN118:AN135" si="16">IF(ISBLANK(AL118),"",(AL118-AF118)/30)</f>
        <v>6.6333333333333337</v>
      </c>
      <c r="AO118" s="12" t="s">
        <v>524</v>
      </c>
      <c r="AP118" s="12" t="b">
        <f t="shared" ref="AP118:AP135" si="17">AO118=G118</f>
        <v>1</v>
      </c>
    </row>
    <row r="119" spans="1:42" ht="18" hidden="1" customHeight="1" x14ac:dyDescent="0.2">
      <c r="A119" s="4" t="s">
        <v>154</v>
      </c>
      <c r="B119" s="5">
        <v>118</v>
      </c>
      <c r="C119" s="4" t="s">
        <v>43</v>
      </c>
      <c r="D119" s="4" t="s">
        <v>44</v>
      </c>
      <c r="E119" s="4" t="s">
        <v>45</v>
      </c>
      <c r="F119" s="4" t="s">
        <v>520</v>
      </c>
      <c r="G119" s="4" t="s">
        <v>524</v>
      </c>
      <c r="H119" s="4" t="s">
        <v>48</v>
      </c>
      <c r="I119" s="4" t="s">
        <v>49</v>
      </c>
      <c r="J119" s="6">
        <v>84111600</v>
      </c>
      <c r="K119" s="4" t="s">
        <v>50</v>
      </c>
      <c r="L119" s="4" t="s">
        <v>536</v>
      </c>
      <c r="M119" s="4" t="s">
        <v>537</v>
      </c>
      <c r="N119" s="4">
        <v>80222425</v>
      </c>
      <c r="O119" s="4" t="s">
        <v>211</v>
      </c>
      <c r="P119" s="4" t="s">
        <v>523</v>
      </c>
      <c r="Q119" s="4" t="s">
        <v>55</v>
      </c>
      <c r="R119" s="7">
        <v>5701066</v>
      </c>
      <c r="S119" s="4">
        <v>0.06</v>
      </c>
      <c r="T119" s="7">
        <f t="shared" si="13"/>
        <v>342063.95999999996</v>
      </c>
      <c r="U119" s="8">
        <v>48345040</v>
      </c>
      <c r="V119" s="4" t="s">
        <v>56</v>
      </c>
      <c r="W119" s="9">
        <f t="shared" si="11"/>
        <v>6043130</v>
      </c>
      <c r="X119" s="4" t="s">
        <v>57</v>
      </c>
      <c r="Y119" s="4" t="s">
        <v>58</v>
      </c>
      <c r="Z119" s="4" t="s">
        <v>59</v>
      </c>
      <c r="AA119" s="4" t="s">
        <v>60</v>
      </c>
      <c r="AB119" s="4" t="s">
        <v>110</v>
      </c>
      <c r="AC119" s="4" t="s">
        <v>152</v>
      </c>
      <c r="AD119" s="4" t="s">
        <v>62</v>
      </c>
      <c r="AE119" s="10">
        <v>45702</v>
      </c>
      <c r="AF119" s="10">
        <v>45943</v>
      </c>
      <c r="AG119" s="4" t="s">
        <v>538</v>
      </c>
      <c r="AH119" s="4" t="s">
        <v>86</v>
      </c>
      <c r="AI119" s="8">
        <v>12086260</v>
      </c>
      <c r="AJ119" s="10">
        <v>45701</v>
      </c>
      <c r="AK119" s="4" t="s">
        <v>72</v>
      </c>
      <c r="AL119" s="10">
        <v>46142</v>
      </c>
      <c r="AM119" s="4" t="s">
        <v>72</v>
      </c>
      <c r="AN119" s="11">
        <f t="shared" si="16"/>
        <v>6.6333333333333337</v>
      </c>
      <c r="AO119" s="12" t="s">
        <v>524</v>
      </c>
      <c r="AP119" s="12" t="b">
        <f t="shared" si="17"/>
        <v>1</v>
      </c>
    </row>
    <row r="120" spans="1:42" ht="18" hidden="1" customHeight="1" x14ac:dyDescent="0.2">
      <c r="A120" s="4" t="s">
        <v>154</v>
      </c>
      <c r="B120" s="5">
        <v>119</v>
      </c>
      <c r="C120" s="4" t="s">
        <v>43</v>
      </c>
      <c r="D120" s="4" t="s">
        <v>44</v>
      </c>
      <c r="E120" s="4" t="s">
        <v>45</v>
      </c>
      <c r="F120" s="4" t="s">
        <v>520</v>
      </c>
      <c r="G120" s="4" t="s">
        <v>524</v>
      </c>
      <c r="H120" s="4" t="s">
        <v>48</v>
      </c>
      <c r="I120" s="4" t="s">
        <v>49</v>
      </c>
      <c r="J120" s="6">
        <v>84111600</v>
      </c>
      <c r="K120" s="4" t="s">
        <v>50</v>
      </c>
      <c r="L120" s="4" t="s">
        <v>539</v>
      </c>
      <c r="M120" s="4" t="s">
        <v>540</v>
      </c>
      <c r="N120" s="4">
        <v>1015417938</v>
      </c>
      <c r="O120" s="4" t="s">
        <v>211</v>
      </c>
      <c r="P120" s="4" t="s">
        <v>523</v>
      </c>
      <c r="Q120" s="4" t="s">
        <v>55</v>
      </c>
      <c r="R120" s="7">
        <v>5701066</v>
      </c>
      <c r="S120" s="4">
        <v>0.06</v>
      </c>
      <c r="T120" s="7">
        <f t="shared" si="13"/>
        <v>342063.95999999996</v>
      </c>
      <c r="U120" s="8">
        <v>48345040</v>
      </c>
      <c r="V120" s="4" t="s">
        <v>56</v>
      </c>
      <c r="W120" s="9">
        <f t="shared" si="11"/>
        <v>6043130</v>
      </c>
      <c r="X120" s="4" t="s">
        <v>57</v>
      </c>
      <c r="Y120" s="4" t="s">
        <v>58</v>
      </c>
      <c r="Z120" s="4" t="s">
        <v>59</v>
      </c>
      <c r="AA120" s="4" t="s">
        <v>60</v>
      </c>
      <c r="AB120" s="4" t="s">
        <v>110</v>
      </c>
      <c r="AC120" s="4" t="s">
        <v>152</v>
      </c>
      <c r="AD120" s="4" t="s">
        <v>62</v>
      </c>
      <c r="AE120" s="10">
        <v>45702</v>
      </c>
      <c r="AF120" s="10">
        <v>45943</v>
      </c>
      <c r="AG120" s="4" t="s">
        <v>541</v>
      </c>
      <c r="AH120" s="4" t="s">
        <v>86</v>
      </c>
      <c r="AI120" s="8">
        <v>12086260</v>
      </c>
      <c r="AJ120" s="10">
        <v>45701</v>
      </c>
      <c r="AK120" s="4" t="s">
        <v>72</v>
      </c>
      <c r="AL120" s="10">
        <v>46132</v>
      </c>
      <c r="AM120" s="4" t="s">
        <v>72</v>
      </c>
      <c r="AN120" s="11">
        <f t="shared" si="16"/>
        <v>6.3</v>
      </c>
      <c r="AO120" s="12" t="s">
        <v>524</v>
      </c>
      <c r="AP120" s="12" t="b">
        <f t="shared" si="17"/>
        <v>1</v>
      </c>
    </row>
    <row r="121" spans="1:42" ht="18" hidden="1" customHeight="1" x14ac:dyDescent="0.2">
      <c r="A121" s="4" t="s">
        <v>154</v>
      </c>
      <c r="B121" s="5">
        <v>120</v>
      </c>
      <c r="C121" s="4" t="s">
        <v>43</v>
      </c>
      <c r="D121" s="4" t="s">
        <v>44</v>
      </c>
      <c r="E121" s="4" t="s">
        <v>45</v>
      </c>
      <c r="F121" s="4" t="s">
        <v>520</v>
      </c>
      <c r="G121" s="4" t="s">
        <v>524</v>
      </c>
      <c r="H121" s="4" t="s">
        <v>48</v>
      </c>
      <c r="I121" s="4" t="s">
        <v>49</v>
      </c>
      <c r="J121" s="6">
        <v>84111600</v>
      </c>
      <c r="K121" s="4" t="s">
        <v>50</v>
      </c>
      <c r="L121" s="4" t="s">
        <v>542</v>
      </c>
      <c r="M121" s="4" t="s">
        <v>543</v>
      </c>
      <c r="N121" s="4">
        <v>52989972</v>
      </c>
      <c r="O121" s="4" t="s">
        <v>211</v>
      </c>
      <c r="P121" s="4" t="s">
        <v>544</v>
      </c>
      <c r="Q121" s="4" t="s">
        <v>55</v>
      </c>
      <c r="R121" s="7">
        <v>5701066</v>
      </c>
      <c r="S121" s="4">
        <v>0.06</v>
      </c>
      <c r="T121" s="7">
        <f t="shared" si="13"/>
        <v>342063.95999999996</v>
      </c>
      <c r="U121" s="8">
        <v>48345040</v>
      </c>
      <c r="V121" s="4" t="s">
        <v>56</v>
      </c>
      <c r="W121" s="9">
        <f t="shared" si="11"/>
        <v>6043130</v>
      </c>
      <c r="X121" s="4" t="s">
        <v>57</v>
      </c>
      <c r="Y121" s="4" t="s">
        <v>58</v>
      </c>
      <c r="Z121" s="4" t="s">
        <v>59</v>
      </c>
      <c r="AA121" s="4" t="s">
        <v>60</v>
      </c>
      <c r="AB121" s="4" t="s">
        <v>110</v>
      </c>
      <c r="AC121" s="4" t="s">
        <v>152</v>
      </c>
      <c r="AD121" s="4" t="s">
        <v>62</v>
      </c>
      <c r="AE121" s="10">
        <v>45702</v>
      </c>
      <c r="AF121" s="10">
        <v>45943</v>
      </c>
      <c r="AG121" s="4" t="s">
        <v>545</v>
      </c>
      <c r="AH121" s="4" t="s">
        <v>86</v>
      </c>
      <c r="AI121" s="8" t="s">
        <v>546</v>
      </c>
      <c r="AJ121" s="10">
        <v>45701</v>
      </c>
      <c r="AK121" s="4" t="s">
        <v>72</v>
      </c>
      <c r="AL121" s="10">
        <v>46132</v>
      </c>
      <c r="AM121" s="4" t="s">
        <v>72</v>
      </c>
      <c r="AN121" s="11">
        <f t="shared" si="16"/>
        <v>6.3</v>
      </c>
      <c r="AO121" s="12" t="s">
        <v>524</v>
      </c>
      <c r="AP121" s="12" t="b">
        <f t="shared" si="17"/>
        <v>1</v>
      </c>
    </row>
    <row r="122" spans="1:42" ht="18" hidden="1" customHeight="1" x14ac:dyDescent="0.2">
      <c r="A122" s="4" t="s">
        <v>154</v>
      </c>
      <c r="B122" s="5">
        <v>121</v>
      </c>
      <c r="C122" s="4" t="s">
        <v>43</v>
      </c>
      <c r="D122" s="4" t="s">
        <v>44</v>
      </c>
      <c r="E122" s="4" t="s">
        <v>45</v>
      </c>
      <c r="F122" s="4" t="s">
        <v>520</v>
      </c>
      <c r="G122" s="4" t="s">
        <v>547</v>
      </c>
      <c r="H122" s="4" t="s">
        <v>48</v>
      </c>
      <c r="I122" s="4" t="s">
        <v>49</v>
      </c>
      <c r="J122" s="6">
        <v>84111600</v>
      </c>
      <c r="K122" s="4" t="s">
        <v>50</v>
      </c>
      <c r="L122" s="4" t="s">
        <v>548</v>
      </c>
      <c r="M122" s="4" t="s">
        <v>549</v>
      </c>
      <c r="N122" s="4">
        <v>16939525</v>
      </c>
      <c r="O122" s="4" t="s">
        <v>211</v>
      </c>
      <c r="P122" s="4" t="s">
        <v>523</v>
      </c>
      <c r="Q122" s="4" t="s">
        <v>55</v>
      </c>
      <c r="R122" s="7">
        <v>5701066</v>
      </c>
      <c r="S122" s="4">
        <v>0.06</v>
      </c>
      <c r="T122" s="7">
        <f t="shared" si="13"/>
        <v>342063.95999999996</v>
      </c>
      <c r="U122" s="8">
        <v>48345040</v>
      </c>
      <c r="V122" s="4" t="s">
        <v>56</v>
      </c>
      <c r="W122" s="9">
        <f t="shared" si="11"/>
        <v>6043130</v>
      </c>
      <c r="X122" s="4" t="s">
        <v>57</v>
      </c>
      <c r="Y122" s="4" t="s">
        <v>58</v>
      </c>
      <c r="Z122" s="4" t="s">
        <v>59</v>
      </c>
      <c r="AA122" s="4" t="s">
        <v>60</v>
      </c>
      <c r="AB122" s="4" t="s">
        <v>236</v>
      </c>
      <c r="AC122" s="4" t="s">
        <v>152</v>
      </c>
      <c r="AD122" s="4" t="s">
        <v>62</v>
      </c>
      <c r="AE122" s="10">
        <v>45702</v>
      </c>
      <c r="AF122" s="10">
        <v>45943</v>
      </c>
      <c r="AG122" s="4" t="s">
        <v>550</v>
      </c>
      <c r="AH122" s="4" t="s">
        <v>86</v>
      </c>
      <c r="AI122" s="8">
        <v>12086260</v>
      </c>
      <c r="AJ122" s="10">
        <v>45701</v>
      </c>
      <c r="AK122" s="4" t="s">
        <v>72</v>
      </c>
      <c r="AL122" s="10">
        <v>46142</v>
      </c>
      <c r="AM122" s="4" t="s">
        <v>72</v>
      </c>
      <c r="AN122" s="11">
        <f t="shared" si="16"/>
        <v>6.6333333333333337</v>
      </c>
      <c r="AO122" s="12" t="s">
        <v>547</v>
      </c>
      <c r="AP122" s="12" t="b">
        <f t="shared" si="17"/>
        <v>1</v>
      </c>
    </row>
    <row r="123" spans="1:42" ht="18" hidden="1" customHeight="1" x14ac:dyDescent="0.2">
      <c r="A123" s="4" t="s">
        <v>154</v>
      </c>
      <c r="B123" s="5">
        <v>122</v>
      </c>
      <c r="C123" s="4" t="s">
        <v>43</v>
      </c>
      <c r="D123" s="4" t="s">
        <v>44</v>
      </c>
      <c r="E123" s="4" t="s">
        <v>45</v>
      </c>
      <c r="F123" s="4" t="s">
        <v>520</v>
      </c>
      <c r="G123" s="4" t="s">
        <v>547</v>
      </c>
      <c r="H123" s="4" t="s">
        <v>48</v>
      </c>
      <c r="I123" s="4" t="s">
        <v>49</v>
      </c>
      <c r="J123" s="6">
        <v>84111600</v>
      </c>
      <c r="K123" s="4" t="s">
        <v>50</v>
      </c>
      <c r="L123" s="4" t="s">
        <v>551</v>
      </c>
      <c r="M123" s="4" t="s">
        <v>552</v>
      </c>
      <c r="N123" s="4">
        <v>52988812</v>
      </c>
      <c r="O123" s="4" t="s">
        <v>211</v>
      </c>
      <c r="P123" s="4" t="s">
        <v>523</v>
      </c>
      <c r="Q123" s="4" t="s">
        <v>55</v>
      </c>
      <c r="R123" s="7">
        <v>5701066</v>
      </c>
      <c r="S123" s="4">
        <v>0.06</v>
      </c>
      <c r="T123" s="7">
        <f t="shared" si="13"/>
        <v>342063.95999999996</v>
      </c>
      <c r="U123" s="8">
        <v>48345040</v>
      </c>
      <c r="V123" s="4" t="s">
        <v>56</v>
      </c>
      <c r="W123" s="9">
        <f t="shared" si="11"/>
        <v>6043130</v>
      </c>
      <c r="X123" s="4" t="s">
        <v>57</v>
      </c>
      <c r="Y123" s="4" t="s">
        <v>58</v>
      </c>
      <c r="Z123" s="4" t="s">
        <v>59</v>
      </c>
      <c r="AA123" s="4" t="s">
        <v>60</v>
      </c>
      <c r="AB123" s="4" t="s">
        <v>236</v>
      </c>
      <c r="AC123" s="4" t="s">
        <v>152</v>
      </c>
      <c r="AD123" s="4" t="s">
        <v>62</v>
      </c>
      <c r="AE123" s="10">
        <v>45702</v>
      </c>
      <c r="AF123" s="10">
        <v>45943</v>
      </c>
      <c r="AG123" s="4" t="s">
        <v>553</v>
      </c>
      <c r="AH123" s="4" t="s">
        <v>86</v>
      </c>
      <c r="AI123" s="8">
        <v>12086260</v>
      </c>
      <c r="AJ123" s="10">
        <v>45701</v>
      </c>
      <c r="AK123" s="4" t="s">
        <v>72</v>
      </c>
      <c r="AL123" s="10">
        <v>46142</v>
      </c>
      <c r="AM123" s="4" t="s">
        <v>72</v>
      </c>
      <c r="AN123" s="11">
        <f t="shared" si="16"/>
        <v>6.6333333333333337</v>
      </c>
      <c r="AO123" s="12" t="s">
        <v>547</v>
      </c>
      <c r="AP123" s="12" t="b">
        <f t="shared" si="17"/>
        <v>1</v>
      </c>
    </row>
    <row r="124" spans="1:42" ht="18" hidden="1" customHeight="1" x14ac:dyDescent="0.2">
      <c r="A124" s="4" t="s">
        <v>154</v>
      </c>
      <c r="B124" s="5">
        <v>123</v>
      </c>
      <c r="C124" s="4" t="s">
        <v>43</v>
      </c>
      <c r="D124" s="4" t="s">
        <v>44</v>
      </c>
      <c r="E124" s="4" t="s">
        <v>45</v>
      </c>
      <c r="F124" s="4" t="s">
        <v>520</v>
      </c>
      <c r="G124" s="4" t="s">
        <v>547</v>
      </c>
      <c r="H124" s="4" t="s">
        <v>48</v>
      </c>
      <c r="I124" s="4" t="s">
        <v>49</v>
      </c>
      <c r="J124" s="6">
        <v>84111600</v>
      </c>
      <c r="K124" s="4" t="s">
        <v>50</v>
      </c>
      <c r="L124" s="4" t="s">
        <v>554</v>
      </c>
      <c r="M124" s="4" t="s">
        <v>555</v>
      </c>
      <c r="N124" s="4">
        <v>8854622</v>
      </c>
      <c r="O124" s="4" t="s">
        <v>211</v>
      </c>
      <c r="P124" s="4" t="s">
        <v>523</v>
      </c>
      <c r="Q124" s="4" t="s">
        <v>55</v>
      </c>
      <c r="R124" s="7">
        <v>5701066</v>
      </c>
      <c r="S124" s="4">
        <v>0.06</v>
      </c>
      <c r="T124" s="7">
        <f t="shared" si="13"/>
        <v>342063.95999999996</v>
      </c>
      <c r="U124" s="8">
        <v>48345040</v>
      </c>
      <c r="V124" s="4" t="s">
        <v>56</v>
      </c>
      <c r="W124" s="9">
        <f t="shared" si="11"/>
        <v>6043130</v>
      </c>
      <c r="X124" s="4" t="s">
        <v>57</v>
      </c>
      <c r="Y124" s="4" t="s">
        <v>58</v>
      </c>
      <c r="Z124" s="4" t="s">
        <v>59</v>
      </c>
      <c r="AA124" s="4" t="s">
        <v>60</v>
      </c>
      <c r="AB124" s="4" t="s">
        <v>236</v>
      </c>
      <c r="AC124" s="4" t="s">
        <v>152</v>
      </c>
      <c r="AD124" s="4" t="s">
        <v>62</v>
      </c>
      <c r="AE124" s="10">
        <v>45702</v>
      </c>
      <c r="AF124" s="10">
        <v>45943</v>
      </c>
      <c r="AG124" s="4" t="s">
        <v>556</v>
      </c>
      <c r="AH124" s="4" t="s">
        <v>86</v>
      </c>
      <c r="AI124" s="8">
        <v>12086260</v>
      </c>
      <c r="AJ124" s="10">
        <v>45701</v>
      </c>
      <c r="AK124" s="4" t="s">
        <v>72</v>
      </c>
      <c r="AL124" s="10">
        <v>46132</v>
      </c>
      <c r="AM124" s="4" t="s">
        <v>72</v>
      </c>
      <c r="AN124" s="11">
        <f t="shared" si="16"/>
        <v>6.3</v>
      </c>
      <c r="AO124" s="12" t="s">
        <v>547</v>
      </c>
      <c r="AP124" s="12" t="b">
        <f t="shared" si="17"/>
        <v>1</v>
      </c>
    </row>
    <row r="125" spans="1:42" ht="18" hidden="1" customHeight="1" x14ac:dyDescent="0.2">
      <c r="A125" s="4" t="s">
        <v>154</v>
      </c>
      <c r="B125" s="5">
        <v>124</v>
      </c>
      <c r="C125" s="4" t="s">
        <v>43</v>
      </c>
      <c r="D125" s="4" t="s">
        <v>44</v>
      </c>
      <c r="E125" s="4" t="s">
        <v>45</v>
      </c>
      <c r="F125" s="4" t="s">
        <v>520</v>
      </c>
      <c r="G125" s="4" t="s">
        <v>547</v>
      </c>
      <c r="H125" s="4" t="s">
        <v>48</v>
      </c>
      <c r="I125" s="4" t="s">
        <v>49</v>
      </c>
      <c r="J125" s="6">
        <v>84111600</v>
      </c>
      <c r="K125" s="4" t="s">
        <v>50</v>
      </c>
      <c r="L125" s="4" t="s">
        <v>557</v>
      </c>
      <c r="M125" s="4" t="s">
        <v>558</v>
      </c>
      <c r="N125" s="4">
        <v>1013657275</v>
      </c>
      <c r="O125" s="4" t="s">
        <v>211</v>
      </c>
      <c r="P125" s="4" t="s">
        <v>523</v>
      </c>
      <c r="Q125" s="4" t="s">
        <v>55</v>
      </c>
      <c r="R125" s="7">
        <v>5701066</v>
      </c>
      <c r="S125" s="4">
        <v>0.06</v>
      </c>
      <c r="T125" s="7">
        <f t="shared" si="13"/>
        <v>342063.95999999996</v>
      </c>
      <c r="U125" s="8">
        <v>48345040</v>
      </c>
      <c r="V125" s="4" t="s">
        <v>56</v>
      </c>
      <c r="W125" s="9">
        <f t="shared" si="11"/>
        <v>6043130</v>
      </c>
      <c r="X125" s="4" t="s">
        <v>57</v>
      </c>
      <c r="Y125" s="4" t="s">
        <v>58</v>
      </c>
      <c r="Z125" s="4" t="s">
        <v>59</v>
      </c>
      <c r="AA125" s="4" t="s">
        <v>60</v>
      </c>
      <c r="AB125" s="4" t="s">
        <v>236</v>
      </c>
      <c r="AC125" s="4" t="s">
        <v>152</v>
      </c>
      <c r="AD125" s="4" t="s">
        <v>62</v>
      </c>
      <c r="AE125" s="10">
        <v>45702</v>
      </c>
      <c r="AF125" s="10">
        <v>45943</v>
      </c>
      <c r="AG125" s="4" t="s">
        <v>559</v>
      </c>
      <c r="AH125" s="4" t="s">
        <v>86</v>
      </c>
      <c r="AI125" s="8">
        <v>12086260</v>
      </c>
      <c r="AJ125" s="10">
        <v>45701</v>
      </c>
      <c r="AK125" s="4" t="s">
        <v>72</v>
      </c>
      <c r="AL125" s="10">
        <v>46132</v>
      </c>
      <c r="AM125" s="4" t="s">
        <v>72</v>
      </c>
      <c r="AN125" s="11">
        <f t="shared" si="16"/>
        <v>6.3</v>
      </c>
      <c r="AO125" s="12" t="s">
        <v>547</v>
      </c>
      <c r="AP125" s="12" t="b">
        <f t="shared" si="17"/>
        <v>1</v>
      </c>
    </row>
    <row r="126" spans="1:42" ht="18" hidden="1" customHeight="1" x14ac:dyDescent="0.2">
      <c r="A126" s="4" t="s">
        <v>154</v>
      </c>
      <c r="B126" s="5">
        <v>125</v>
      </c>
      <c r="C126" s="4" t="s">
        <v>43</v>
      </c>
      <c r="D126" s="4" t="s">
        <v>44</v>
      </c>
      <c r="E126" s="4" t="s">
        <v>45</v>
      </c>
      <c r="F126" s="4" t="s">
        <v>520</v>
      </c>
      <c r="G126" s="4" t="s">
        <v>547</v>
      </c>
      <c r="H126" s="4" t="s">
        <v>48</v>
      </c>
      <c r="I126" s="4" t="s">
        <v>49</v>
      </c>
      <c r="J126" s="6">
        <v>84111600</v>
      </c>
      <c r="K126" s="4" t="s">
        <v>50</v>
      </c>
      <c r="L126" s="4" t="s">
        <v>560</v>
      </c>
      <c r="M126" s="4" t="s">
        <v>561</v>
      </c>
      <c r="N126" s="4">
        <v>1016036314</v>
      </c>
      <c r="O126" s="4" t="s">
        <v>211</v>
      </c>
      <c r="P126" s="4" t="s">
        <v>523</v>
      </c>
      <c r="Q126" s="4" t="s">
        <v>55</v>
      </c>
      <c r="R126" s="7">
        <v>5701066</v>
      </c>
      <c r="S126" s="4">
        <v>0.06</v>
      </c>
      <c r="T126" s="7">
        <f t="shared" si="13"/>
        <v>342063.95999999996</v>
      </c>
      <c r="U126" s="8">
        <v>48345040</v>
      </c>
      <c r="V126" s="4" t="s">
        <v>56</v>
      </c>
      <c r="W126" s="9">
        <f t="shared" si="11"/>
        <v>6043130</v>
      </c>
      <c r="X126" s="4" t="s">
        <v>57</v>
      </c>
      <c r="Y126" s="4" t="s">
        <v>58</v>
      </c>
      <c r="Z126" s="4" t="s">
        <v>59</v>
      </c>
      <c r="AA126" s="4" t="s">
        <v>60</v>
      </c>
      <c r="AB126" s="4" t="s">
        <v>236</v>
      </c>
      <c r="AC126" s="4" t="s">
        <v>152</v>
      </c>
      <c r="AD126" s="4" t="s">
        <v>62</v>
      </c>
      <c r="AE126" s="10">
        <v>45705</v>
      </c>
      <c r="AF126" s="10">
        <v>45946</v>
      </c>
      <c r="AG126" s="4" t="s">
        <v>562</v>
      </c>
      <c r="AH126" s="4" t="s">
        <v>86</v>
      </c>
      <c r="AI126" s="8">
        <v>12086260</v>
      </c>
      <c r="AJ126" s="10">
        <v>45702</v>
      </c>
      <c r="AK126" s="4" t="s">
        <v>72</v>
      </c>
      <c r="AL126" s="10">
        <v>46132</v>
      </c>
      <c r="AM126" s="4" t="s">
        <v>72</v>
      </c>
      <c r="AN126" s="11">
        <f t="shared" si="16"/>
        <v>6.2</v>
      </c>
      <c r="AO126" s="12" t="s">
        <v>547</v>
      </c>
      <c r="AP126" s="12" t="b">
        <f t="shared" si="17"/>
        <v>1</v>
      </c>
    </row>
    <row r="127" spans="1:42" ht="18" hidden="1" customHeight="1" x14ac:dyDescent="0.2">
      <c r="A127" s="4" t="s">
        <v>154</v>
      </c>
      <c r="B127" s="5">
        <v>126</v>
      </c>
      <c r="C127" s="4" t="s">
        <v>43</v>
      </c>
      <c r="D127" s="4" t="s">
        <v>44</v>
      </c>
      <c r="E127" s="4" t="s">
        <v>45</v>
      </c>
      <c r="F127" s="4" t="s">
        <v>520</v>
      </c>
      <c r="G127" s="4" t="s">
        <v>547</v>
      </c>
      <c r="H127" s="4" t="s">
        <v>48</v>
      </c>
      <c r="I127" s="4" t="s">
        <v>49</v>
      </c>
      <c r="J127" s="6">
        <v>84111600</v>
      </c>
      <c r="K127" s="4" t="s">
        <v>50</v>
      </c>
      <c r="L127" s="4" t="s">
        <v>563</v>
      </c>
      <c r="M127" s="4" t="s">
        <v>564</v>
      </c>
      <c r="N127" s="4">
        <v>1110460851</v>
      </c>
      <c r="O127" s="4" t="s">
        <v>211</v>
      </c>
      <c r="P127" s="4" t="s">
        <v>523</v>
      </c>
      <c r="Q127" s="4" t="s">
        <v>55</v>
      </c>
      <c r="R127" s="7">
        <v>5701066</v>
      </c>
      <c r="S127" s="4">
        <v>0.06</v>
      </c>
      <c r="T127" s="7">
        <f t="shared" si="13"/>
        <v>342063.95999999996</v>
      </c>
      <c r="U127" s="8">
        <v>48345040</v>
      </c>
      <c r="V127" s="4" t="s">
        <v>56</v>
      </c>
      <c r="W127" s="9">
        <f t="shared" si="11"/>
        <v>6043130</v>
      </c>
      <c r="X127" s="4" t="s">
        <v>57</v>
      </c>
      <c r="Y127" s="4" t="s">
        <v>58</v>
      </c>
      <c r="Z127" s="4" t="s">
        <v>59</v>
      </c>
      <c r="AA127" s="4" t="s">
        <v>60</v>
      </c>
      <c r="AB127" s="4" t="s">
        <v>236</v>
      </c>
      <c r="AC127" s="4" t="s">
        <v>152</v>
      </c>
      <c r="AD127" s="4" t="s">
        <v>62</v>
      </c>
      <c r="AE127" s="10">
        <v>45702</v>
      </c>
      <c r="AF127" s="10">
        <v>45943</v>
      </c>
      <c r="AG127" s="4" t="s">
        <v>565</v>
      </c>
      <c r="AH127" s="4" t="s">
        <v>86</v>
      </c>
      <c r="AI127" s="8">
        <v>12086260</v>
      </c>
      <c r="AJ127" s="10">
        <v>45701</v>
      </c>
      <c r="AK127" s="4" t="s">
        <v>72</v>
      </c>
      <c r="AL127" s="10">
        <v>46132</v>
      </c>
      <c r="AM127" s="4" t="s">
        <v>72</v>
      </c>
      <c r="AN127" s="11">
        <f t="shared" si="16"/>
        <v>6.3</v>
      </c>
      <c r="AO127" s="12" t="s">
        <v>547</v>
      </c>
      <c r="AP127" s="12" t="b">
        <f t="shared" si="17"/>
        <v>1</v>
      </c>
    </row>
    <row r="128" spans="1:42" ht="18" hidden="1" customHeight="1" x14ac:dyDescent="0.2">
      <c r="A128" s="4" t="s">
        <v>154</v>
      </c>
      <c r="B128" s="5">
        <v>127</v>
      </c>
      <c r="C128" s="4" t="s">
        <v>43</v>
      </c>
      <c r="D128" s="4" t="s">
        <v>44</v>
      </c>
      <c r="E128" s="4" t="s">
        <v>45</v>
      </c>
      <c r="F128" s="4" t="s">
        <v>520</v>
      </c>
      <c r="G128" s="4" t="s">
        <v>547</v>
      </c>
      <c r="H128" s="4" t="s">
        <v>48</v>
      </c>
      <c r="I128" s="4" t="s">
        <v>49</v>
      </c>
      <c r="J128" s="6">
        <v>84111600</v>
      </c>
      <c r="K128" s="4" t="s">
        <v>50</v>
      </c>
      <c r="L128" s="4" t="s">
        <v>566</v>
      </c>
      <c r="M128" s="4" t="s">
        <v>567</v>
      </c>
      <c r="N128" s="4">
        <v>80137120</v>
      </c>
      <c r="O128" s="4" t="s">
        <v>278</v>
      </c>
      <c r="P128" s="4" t="s">
        <v>568</v>
      </c>
      <c r="Q128" s="4" t="s">
        <v>55</v>
      </c>
      <c r="R128" s="7">
        <v>4453309</v>
      </c>
      <c r="S128" s="4">
        <v>0.06</v>
      </c>
      <c r="T128" s="7">
        <f t="shared" si="13"/>
        <v>267198.53999999998</v>
      </c>
      <c r="U128" s="8">
        <v>37764064</v>
      </c>
      <c r="V128" s="4" t="s">
        <v>56</v>
      </c>
      <c r="W128" s="9">
        <f t="shared" si="11"/>
        <v>4720508</v>
      </c>
      <c r="X128" s="4" t="s">
        <v>57</v>
      </c>
      <c r="Y128" s="4" t="s">
        <v>58</v>
      </c>
      <c r="Z128" s="4" t="s">
        <v>59</v>
      </c>
      <c r="AA128" s="4" t="s">
        <v>60</v>
      </c>
      <c r="AB128" s="4" t="s">
        <v>236</v>
      </c>
      <c r="AC128" s="4" t="s">
        <v>152</v>
      </c>
      <c r="AD128" s="4" t="s">
        <v>62</v>
      </c>
      <c r="AE128" s="10">
        <v>45705</v>
      </c>
      <c r="AF128" s="10">
        <v>45946</v>
      </c>
      <c r="AG128" s="4" t="s">
        <v>569</v>
      </c>
      <c r="AH128" s="4" t="s">
        <v>86</v>
      </c>
      <c r="AI128" s="8">
        <v>9441016</v>
      </c>
      <c r="AJ128" s="10">
        <v>45701</v>
      </c>
      <c r="AK128" s="4" t="s">
        <v>72</v>
      </c>
      <c r="AL128" s="10">
        <v>46132</v>
      </c>
      <c r="AM128" s="4" t="s">
        <v>72</v>
      </c>
      <c r="AN128" s="11">
        <f t="shared" si="16"/>
        <v>6.2</v>
      </c>
      <c r="AO128" s="12" t="s">
        <v>547</v>
      </c>
      <c r="AP128" s="12" t="b">
        <f t="shared" si="17"/>
        <v>1</v>
      </c>
    </row>
    <row r="129" spans="1:42" ht="18" hidden="1" customHeight="1" x14ac:dyDescent="0.2">
      <c r="A129" s="4" t="s">
        <v>154</v>
      </c>
      <c r="B129" s="5">
        <v>128</v>
      </c>
      <c r="C129" s="4" t="s">
        <v>43</v>
      </c>
      <c r="D129" s="4" t="s">
        <v>44</v>
      </c>
      <c r="E129" s="4" t="s">
        <v>45</v>
      </c>
      <c r="F129" s="4" t="s">
        <v>520</v>
      </c>
      <c r="G129" s="4" t="s">
        <v>547</v>
      </c>
      <c r="H129" s="4" t="s">
        <v>48</v>
      </c>
      <c r="I129" s="4" t="s">
        <v>49</v>
      </c>
      <c r="J129" s="6">
        <v>84111600</v>
      </c>
      <c r="K129" s="4" t="s">
        <v>50</v>
      </c>
      <c r="L129" s="4" t="s">
        <v>570</v>
      </c>
      <c r="M129" s="4" t="s">
        <v>571</v>
      </c>
      <c r="N129" s="4">
        <v>1024494780</v>
      </c>
      <c r="O129" s="4" t="s">
        <v>278</v>
      </c>
      <c r="P129" s="4" t="s">
        <v>568</v>
      </c>
      <c r="Q129" s="4" t="s">
        <v>55</v>
      </c>
      <c r="R129" s="7">
        <v>4453309</v>
      </c>
      <c r="S129" s="4">
        <v>0.06</v>
      </c>
      <c r="T129" s="7">
        <f t="shared" si="13"/>
        <v>267198.53999999998</v>
      </c>
      <c r="U129" s="8">
        <v>37764064</v>
      </c>
      <c r="V129" s="4" t="s">
        <v>56</v>
      </c>
      <c r="W129" s="9">
        <f t="shared" si="11"/>
        <v>4720508</v>
      </c>
      <c r="X129" s="4" t="s">
        <v>57</v>
      </c>
      <c r="Y129" s="4" t="s">
        <v>58</v>
      </c>
      <c r="Z129" s="4" t="s">
        <v>59</v>
      </c>
      <c r="AA129" s="4" t="s">
        <v>60</v>
      </c>
      <c r="AB129" s="4" t="s">
        <v>236</v>
      </c>
      <c r="AC129" s="4" t="s">
        <v>152</v>
      </c>
      <c r="AD129" s="4" t="s">
        <v>62</v>
      </c>
      <c r="AE129" s="10">
        <v>45706</v>
      </c>
      <c r="AF129" s="10">
        <v>45947</v>
      </c>
      <c r="AG129" s="4" t="s">
        <v>572</v>
      </c>
      <c r="AH129" s="4" t="s">
        <v>86</v>
      </c>
      <c r="AI129" s="8">
        <v>9441016</v>
      </c>
      <c r="AJ129" s="10">
        <v>45701</v>
      </c>
      <c r="AK129" s="4" t="s">
        <v>72</v>
      </c>
      <c r="AL129" s="10">
        <v>46132</v>
      </c>
      <c r="AM129" s="4" t="s">
        <v>72</v>
      </c>
      <c r="AN129" s="11">
        <f t="shared" si="16"/>
        <v>6.166666666666667</v>
      </c>
      <c r="AO129" s="12" t="s">
        <v>547</v>
      </c>
      <c r="AP129" s="12" t="b">
        <f t="shared" si="17"/>
        <v>1</v>
      </c>
    </row>
    <row r="130" spans="1:42" ht="18" hidden="1" customHeight="1" x14ac:dyDescent="0.2">
      <c r="A130" s="4" t="s">
        <v>154</v>
      </c>
      <c r="B130" s="5">
        <v>129</v>
      </c>
      <c r="C130" s="4" t="s">
        <v>43</v>
      </c>
      <c r="D130" s="4" t="s">
        <v>44</v>
      </c>
      <c r="E130" s="4" t="s">
        <v>45</v>
      </c>
      <c r="F130" s="4" t="s">
        <v>520</v>
      </c>
      <c r="G130" s="4" t="s">
        <v>547</v>
      </c>
      <c r="H130" s="4" t="s">
        <v>48</v>
      </c>
      <c r="I130" s="4" t="s">
        <v>49</v>
      </c>
      <c r="J130" s="6">
        <v>84111600</v>
      </c>
      <c r="K130" s="4" t="s">
        <v>50</v>
      </c>
      <c r="L130" s="4" t="s">
        <v>573</v>
      </c>
      <c r="M130" s="4" t="s">
        <v>574</v>
      </c>
      <c r="N130" s="4">
        <v>1015474299</v>
      </c>
      <c r="O130" s="4" t="s">
        <v>278</v>
      </c>
      <c r="P130" s="4" t="s">
        <v>568</v>
      </c>
      <c r="Q130" s="4" t="s">
        <v>55</v>
      </c>
      <c r="R130" s="7">
        <v>4453309</v>
      </c>
      <c r="S130" s="4">
        <v>0.06</v>
      </c>
      <c r="T130" s="7">
        <f t="shared" si="13"/>
        <v>267198.53999999998</v>
      </c>
      <c r="U130" s="8">
        <v>37764064</v>
      </c>
      <c r="V130" s="4" t="s">
        <v>56</v>
      </c>
      <c r="W130" s="9">
        <f t="shared" si="11"/>
        <v>4720508</v>
      </c>
      <c r="X130" s="4" t="s">
        <v>57</v>
      </c>
      <c r="Y130" s="4" t="s">
        <v>58</v>
      </c>
      <c r="Z130" s="4" t="s">
        <v>59</v>
      </c>
      <c r="AA130" s="4" t="s">
        <v>60</v>
      </c>
      <c r="AB130" s="4" t="s">
        <v>236</v>
      </c>
      <c r="AC130" s="4" t="s">
        <v>575</v>
      </c>
      <c r="AD130" s="4" t="s">
        <v>62</v>
      </c>
      <c r="AE130" s="10">
        <v>45701</v>
      </c>
      <c r="AF130" s="10">
        <v>45942</v>
      </c>
      <c r="AG130" s="4" t="s">
        <v>576</v>
      </c>
      <c r="AH130" s="4" t="s">
        <v>86</v>
      </c>
      <c r="AI130" s="8">
        <v>9441016</v>
      </c>
      <c r="AJ130" s="10">
        <v>45699</v>
      </c>
      <c r="AK130" s="4" t="s">
        <v>72</v>
      </c>
      <c r="AL130" s="10">
        <v>46132</v>
      </c>
      <c r="AM130" s="4" t="s">
        <v>72</v>
      </c>
      <c r="AN130" s="11">
        <f t="shared" si="16"/>
        <v>6.333333333333333</v>
      </c>
      <c r="AO130" s="12" t="s">
        <v>547</v>
      </c>
      <c r="AP130" s="12" t="b">
        <f t="shared" si="17"/>
        <v>1</v>
      </c>
    </row>
    <row r="131" spans="1:42" ht="18" hidden="1" customHeight="1" x14ac:dyDescent="0.2">
      <c r="A131" s="4" t="s">
        <v>154</v>
      </c>
      <c r="B131" s="5">
        <v>130</v>
      </c>
      <c r="C131" s="4" t="s">
        <v>43</v>
      </c>
      <c r="D131" s="4" t="s">
        <v>44</v>
      </c>
      <c r="E131" s="4" t="s">
        <v>45</v>
      </c>
      <c r="F131" s="4" t="s">
        <v>520</v>
      </c>
      <c r="G131" s="4" t="s">
        <v>524</v>
      </c>
      <c r="H131" s="4" t="s">
        <v>48</v>
      </c>
      <c r="I131" s="4" t="s">
        <v>49</v>
      </c>
      <c r="J131" s="6">
        <v>84111600</v>
      </c>
      <c r="K131" s="4" t="s">
        <v>50</v>
      </c>
      <c r="L131" s="4" t="s">
        <v>577</v>
      </c>
      <c r="M131" s="4" t="s">
        <v>578</v>
      </c>
      <c r="N131" s="4">
        <v>1016017864</v>
      </c>
      <c r="O131" s="4" t="s">
        <v>579</v>
      </c>
      <c r="P131" s="4" t="s">
        <v>580</v>
      </c>
      <c r="Q131" s="4" t="s">
        <v>55</v>
      </c>
      <c r="R131" s="7">
        <v>8033320</v>
      </c>
      <c r="S131" s="4">
        <v>0.06</v>
      </c>
      <c r="T131" s="7">
        <f t="shared" si="13"/>
        <v>481999.19999999995</v>
      </c>
      <c r="U131" s="8">
        <v>68122552</v>
      </c>
      <c r="V131" s="4" t="s">
        <v>56</v>
      </c>
      <c r="W131" s="9">
        <f t="shared" ref="W131:W194" si="18">U131/Y131</f>
        <v>8515319</v>
      </c>
      <c r="X131" s="4" t="s">
        <v>57</v>
      </c>
      <c r="Y131" s="4" t="s">
        <v>58</v>
      </c>
      <c r="Z131" s="4" t="s">
        <v>59</v>
      </c>
      <c r="AA131" s="4" t="s">
        <v>60</v>
      </c>
      <c r="AB131" s="4" t="s">
        <v>110</v>
      </c>
      <c r="AC131" s="4"/>
      <c r="AD131" s="4" t="s">
        <v>62</v>
      </c>
      <c r="AE131" s="10">
        <v>45698</v>
      </c>
      <c r="AF131" s="10">
        <v>45939</v>
      </c>
      <c r="AG131" s="4" t="s">
        <v>581</v>
      </c>
      <c r="AH131" s="4" t="s">
        <v>86</v>
      </c>
      <c r="AI131" s="8">
        <v>17030638</v>
      </c>
      <c r="AJ131" s="10">
        <v>45694</v>
      </c>
      <c r="AK131" s="4" t="s">
        <v>72</v>
      </c>
      <c r="AL131" s="10">
        <v>46122</v>
      </c>
      <c r="AM131" s="4" t="s">
        <v>72</v>
      </c>
      <c r="AN131" s="11">
        <f t="shared" si="16"/>
        <v>6.1</v>
      </c>
      <c r="AO131" s="12" t="s">
        <v>524</v>
      </c>
      <c r="AP131" s="12" t="b">
        <f t="shared" si="17"/>
        <v>1</v>
      </c>
    </row>
    <row r="132" spans="1:42" ht="18" hidden="1" customHeight="1" x14ac:dyDescent="0.2">
      <c r="A132" s="4" t="s">
        <v>154</v>
      </c>
      <c r="B132" s="5">
        <v>131</v>
      </c>
      <c r="C132" s="4" t="s">
        <v>43</v>
      </c>
      <c r="D132" s="4" t="s">
        <v>44</v>
      </c>
      <c r="E132" s="4" t="s">
        <v>45</v>
      </c>
      <c r="F132" s="4" t="s">
        <v>520</v>
      </c>
      <c r="G132" s="4" t="s">
        <v>547</v>
      </c>
      <c r="H132" s="4" t="s">
        <v>48</v>
      </c>
      <c r="I132" s="4" t="s">
        <v>49</v>
      </c>
      <c r="J132" s="6">
        <v>84111600</v>
      </c>
      <c r="K132" s="4" t="s">
        <v>50</v>
      </c>
      <c r="L132" s="4" t="s">
        <v>582</v>
      </c>
      <c r="M132" s="4" t="s">
        <v>583</v>
      </c>
      <c r="N132" s="4">
        <v>80897966</v>
      </c>
      <c r="O132" s="4" t="s">
        <v>579</v>
      </c>
      <c r="P132" s="4" t="s">
        <v>584</v>
      </c>
      <c r="Q132" s="4" t="s">
        <v>55</v>
      </c>
      <c r="R132" s="7">
        <v>8033320</v>
      </c>
      <c r="S132" s="4">
        <v>0.06</v>
      </c>
      <c r="T132" s="7">
        <f t="shared" si="13"/>
        <v>481999.19999999995</v>
      </c>
      <c r="U132" s="8">
        <v>68122552</v>
      </c>
      <c r="V132" s="4" t="s">
        <v>56</v>
      </c>
      <c r="W132" s="9">
        <f t="shared" si="18"/>
        <v>8515319</v>
      </c>
      <c r="X132" s="4" t="s">
        <v>57</v>
      </c>
      <c r="Y132" s="4" t="s">
        <v>58</v>
      </c>
      <c r="Z132" s="4" t="s">
        <v>59</v>
      </c>
      <c r="AA132" s="4" t="s">
        <v>60</v>
      </c>
      <c r="AB132" s="4" t="s">
        <v>110</v>
      </c>
      <c r="AC132" s="4" t="s">
        <v>103</v>
      </c>
      <c r="AD132" s="4" t="s">
        <v>62</v>
      </c>
      <c r="AE132" s="10">
        <v>45695</v>
      </c>
      <c r="AF132" s="10">
        <v>45936</v>
      </c>
      <c r="AG132" s="4" t="s">
        <v>585</v>
      </c>
      <c r="AH132" s="4" t="s">
        <v>86</v>
      </c>
      <c r="AI132" s="8">
        <v>17030638</v>
      </c>
      <c r="AJ132" s="10">
        <v>45694</v>
      </c>
      <c r="AK132" s="4" t="s">
        <v>72</v>
      </c>
      <c r="AL132" s="10">
        <v>46127</v>
      </c>
      <c r="AM132" s="4" t="s">
        <v>72</v>
      </c>
      <c r="AN132" s="11">
        <f t="shared" si="16"/>
        <v>6.3666666666666663</v>
      </c>
      <c r="AO132" s="12" t="s">
        <v>547</v>
      </c>
      <c r="AP132" s="12" t="b">
        <f t="shared" si="17"/>
        <v>1</v>
      </c>
    </row>
    <row r="133" spans="1:42" ht="18" hidden="1" customHeight="1" x14ac:dyDescent="0.2">
      <c r="A133" s="4" t="s">
        <v>154</v>
      </c>
      <c r="B133" s="5">
        <v>132</v>
      </c>
      <c r="C133" s="4" t="s">
        <v>43</v>
      </c>
      <c r="D133" s="4" t="s">
        <v>44</v>
      </c>
      <c r="E133" s="4" t="s">
        <v>45</v>
      </c>
      <c r="F133" s="4" t="s">
        <v>520</v>
      </c>
      <c r="G133" s="4" t="s">
        <v>524</v>
      </c>
      <c r="H133" s="4" t="s">
        <v>48</v>
      </c>
      <c r="I133" s="4" t="s">
        <v>49</v>
      </c>
      <c r="J133" s="6">
        <v>84111600</v>
      </c>
      <c r="K133" s="4" t="s">
        <v>50</v>
      </c>
      <c r="L133" s="4" t="s">
        <v>586</v>
      </c>
      <c r="M133" s="4" t="s">
        <v>587</v>
      </c>
      <c r="N133" s="4">
        <v>52828671</v>
      </c>
      <c r="O133" s="4" t="s">
        <v>579</v>
      </c>
      <c r="P133" s="4" t="s">
        <v>580</v>
      </c>
      <c r="Q133" s="4" t="s">
        <v>55</v>
      </c>
      <c r="R133" s="7">
        <v>8033320</v>
      </c>
      <c r="S133" s="4">
        <v>0.06</v>
      </c>
      <c r="T133" s="7">
        <f t="shared" si="13"/>
        <v>481999.19999999995</v>
      </c>
      <c r="U133" s="8">
        <v>68122552</v>
      </c>
      <c r="V133" s="4" t="s">
        <v>56</v>
      </c>
      <c r="W133" s="9">
        <f t="shared" si="18"/>
        <v>8515319</v>
      </c>
      <c r="X133" s="4" t="s">
        <v>57</v>
      </c>
      <c r="Y133" s="4" t="s">
        <v>58</v>
      </c>
      <c r="Z133" s="4" t="s">
        <v>59</v>
      </c>
      <c r="AA133" s="4" t="s">
        <v>60</v>
      </c>
      <c r="AB133" s="4" t="s">
        <v>110</v>
      </c>
      <c r="AC133" s="4"/>
      <c r="AD133" s="4" t="s">
        <v>62</v>
      </c>
      <c r="AE133" s="10">
        <v>45698</v>
      </c>
      <c r="AF133" s="10">
        <v>45939</v>
      </c>
      <c r="AG133" s="4" t="s">
        <v>588</v>
      </c>
      <c r="AH133" s="4" t="s">
        <v>86</v>
      </c>
      <c r="AI133" s="8">
        <v>17030638</v>
      </c>
      <c r="AJ133" s="10">
        <v>45694</v>
      </c>
      <c r="AK133" s="4" t="s">
        <v>72</v>
      </c>
      <c r="AL133" s="10">
        <v>46122</v>
      </c>
      <c r="AM133" s="4" t="s">
        <v>72</v>
      </c>
      <c r="AN133" s="11">
        <f t="shared" si="16"/>
        <v>6.1</v>
      </c>
      <c r="AO133" s="12" t="s">
        <v>524</v>
      </c>
      <c r="AP133" s="12" t="b">
        <f t="shared" si="17"/>
        <v>1</v>
      </c>
    </row>
    <row r="134" spans="1:42" ht="18" hidden="1" customHeight="1" x14ac:dyDescent="0.2">
      <c r="A134" s="4" t="s">
        <v>154</v>
      </c>
      <c r="B134" s="5">
        <v>134</v>
      </c>
      <c r="C134" s="4" t="s">
        <v>43</v>
      </c>
      <c r="D134" s="4" t="s">
        <v>44</v>
      </c>
      <c r="E134" s="4" t="s">
        <v>45</v>
      </c>
      <c r="F134" s="4" t="s">
        <v>520</v>
      </c>
      <c r="G134" s="4" t="s">
        <v>524</v>
      </c>
      <c r="H134" s="4" t="s">
        <v>48</v>
      </c>
      <c r="I134" s="4" t="s">
        <v>49</v>
      </c>
      <c r="J134" s="6">
        <v>84111600</v>
      </c>
      <c r="K134" s="4" t="s">
        <v>50</v>
      </c>
      <c r="L134" s="4" t="s">
        <v>589</v>
      </c>
      <c r="M134" s="4" t="s">
        <v>590</v>
      </c>
      <c r="N134" s="4">
        <v>52711997</v>
      </c>
      <c r="O134" s="4" t="s">
        <v>591</v>
      </c>
      <c r="P134" s="4" t="s">
        <v>592</v>
      </c>
      <c r="Q134" s="4" t="s">
        <v>55</v>
      </c>
      <c r="R134" s="7">
        <v>9900000</v>
      </c>
      <c r="S134" s="4">
        <v>0.06</v>
      </c>
      <c r="T134" s="7">
        <f t="shared" si="13"/>
        <v>594000</v>
      </c>
      <c r="U134" s="8">
        <v>83952000</v>
      </c>
      <c r="V134" s="4" t="s">
        <v>56</v>
      </c>
      <c r="W134" s="9">
        <f t="shared" si="18"/>
        <v>10494000</v>
      </c>
      <c r="X134" s="4" t="s">
        <v>151</v>
      </c>
      <c r="Y134" s="4" t="s">
        <v>58</v>
      </c>
      <c r="Z134" s="4" t="s">
        <v>59</v>
      </c>
      <c r="AA134" s="4" t="s">
        <v>60</v>
      </c>
      <c r="AB134" s="4" t="s">
        <v>110</v>
      </c>
      <c r="AC134" s="4"/>
      <c r="AD134" s="4" t="s">
        <v>593</v>
      </c>
      <c r="AE134" s="10">
        <v>45722</v>
      </c>
      <c r="AF134" s="10">
        <v>45966</v>
      </c>
      <c r="AG134" s="4" t="s">
        <v>594</v>
      </c>
      <c r="AH134" s="4" t="s">
        <v>86</v>
      </c>
      <c r="AI134" s="8">
        <v>20988000</v>
      </c>
      <c r="AJ134" s="10">
        <v>45693</v>
      </c>
      <c r="AK134" s="4" t="s">
        <v>72</v>
      </c>
      <c r="AL134" s="10">
        <v>46162</v>
      </c>
      <c r="AM134" s="4" t="s">
        <v>72</v>
      </c>
      <c r="AN134" s="31">
        <f t="shared" si="16"/>
        <v>6.5333333333333332</v>
      </c>
      <c r="AO134" s="32" t="s">
        <v>524</v>
      </c>
      <c r="AP134" s="32" t="b">
        <f t="shared" si="17"/>
        <v>1</v>
      </c>
    </row>
    <row r="135" spans="1:42" ht="18" hidden="1" customHeight="1" x14ac:dyDescent="0.2">
      <c r="A135" s="4" t="s">
        <v>154</v>
      </c>
      <c r="B135" s="5">
        <v>135</v>
      </c>
      <c r="C135" s="4" t="s">
        <v>43</v>
      </c>
      <c r="D135" s="4" t="s">
        <v>44</v>
      </c>
      <c r="E135" s="4" t="s">
        <v>45</v>
      </c>
      <c r="F135" s="4" t="s">
        <v>520</v>
      </c>
      <c r="G135" s="4" t="s">
        <v>524</v>
      </c>
      <c r="H135" s="4" t="s">
        <v>48</v>
      </c>
      <c r="I135" s="4" t="s">
        <v>49</v>
      </c>
      <c r="J135" s="6">
        <v>84111600</v>
      </c>
      <c r="K135" s="4" t="s">
        <v>50</v>
      </c>
      <c r="L135" s="4" t="s">
        <v>595</v>
      </c>
      <c r="M135" s="4" t="s">
        <v>596</v>
      </c>
      <c r="N135" s="4">
        <v>1032373456</v>
      </c>
      <c r="O135" s="4" t="s">
        <v>211</v>
      </c>
      <c r="P135" s="4" t="s">
        <v>523</v>
      </c>
      <c r="Q135" s="4" t="s">
        <v>55</v>
      </c>
      <c r="R135" s="7">
        <v>5701066</v>
      </c>
      <c r="S135" s="4">
        <v>0.06</v>
      </c>
      <c r="T135" s="7">
        <f t="shared" si="13"/>
        <v>342063.95999999996</v>
      </c>
      <c r="U135" s="8">
        <v>48345040</v>
      </c>
      <c r="V135" s="4" t="s">
        <v>56</v>
      </c>
      <c r="W135" s="9">
        <f t="shared" si="18"/>
        <v>6043130</v>
      </c>
      <c r="X135" s="4" t="s">
        <v>57</v>
      </c>
      <c r="Y135" s="4" t="s">
        <v>58</v>
      </c>
      <c r="Z135" s="4" t="s">
        <v>59</v>
      </c>
      <c r="AA135" s="4" t="s">
        <v>60</v>
      </c>
      <c r="AB135" s="4" t="s">
        <v>110</v>
      </c>
      <c r="AC135" s="4" t="s">
        <v>152</v>
      </c>
      <c r="AD135" s="4" t="s">
        <v>62</v>
      </c>
      <c r="AE135" s="10">
        <v>45708</v>
      </c>
      <c r="AF135" s="10">
        <v>45949</v>
      </c>
      <c r="AG135" s="4" t="s">
        <v>597</v>
      </c>
      <c r="AH135" s="4" t="s">
        <v>86</v>
      </c>
      <c r="AI135" s="8" t="s">
        <v>598</v>
      </c>
      <c r="AJ135" s="10">
        <v>45705</v>
      </c>
      <c r="AK135" s="4" t="s">
        <v>72</v>
      </c>
      <c r="AL135" s="10">
        <v>46142</v>
      </c>
      <c r="AM135" s="4" t="s">
        <v>72</v>
      </c>
      <c r="AN135" s="11">
        <f t="shared" si="16"/>
        <v>6.4333333333333336</v>
      </c>
      <c r="AO135" s="12" t="s">
        <v>524</v>
      </c>
      <c r="AP135" s="12" t="b">
        <f t="shared" si="17"/>
        <v>1</v>
      </c>
    </row>
    <row r="136" spans="1:42" ht="18" hidden="1" customHeight="1" x14ac:dyDescent="0.2">
      <c r="A136" s="4" t="s">
        <v>154</v>
      </c>
      <c r="B136" s="5">
        <v>136</v>
      </c>
      <c r="C136" s="4" t="s">
        <v>43</v>
      </c>
      <c r="D136" s="4" t="s">
        <v>44</v>
      </c>
      <c r="E136" s="4" t="s">
        <v>45</v>
      </c>
      <c r="F136" s="4" t="s">
        <v>305</v>
      </c>
      <c r="G136" s="4" t="s">
        <v>74</v>
      </c>
      <c r="H136" s="4" t="s">
        <v>48</v>
      </c>
      <c r="I136" s="4" t="s">
        <v>49</v>
      </c>
      <c r="J136" s="6">
        <v>84111600</v>
      </c>
      <c r="K136" s="4" t="s">
        <v>50</v>
      </c>
      <c r="L136" s="4"/>
      <c r="M136" s="4" t="s">
        <v>88</v>
      </c>
      <c r="N136" s="4"/>
      <c r="O136" s="4" t="s">
        <v>599</v>
      </c>
      <c r="P136" s="4" t="s">
        <v>600</v>
      </c>
      <c r="Q136" s="4" t="s">
        <v>55</v>
      </c>
      <c r="R136" s="7" t="s">
        <v>476</v>
      </c>
      <c r="S136" s="4" t="s">
        <v>476</v>
      </c>
      <c r="T136" s="7" t="s">
        <v>476</v>
      </c>
      <c r="U136" s="8">
        <v>52000000</v>
      </c>
      <c r="V136" s="4" t="s">
        <v>56</v>
      </c>
      <c r="W136" s="9">
        <f t="shared" si="18"/>
        <v>13000000</v>
      </c>
      <c r="X136" s="4" t="s">
        <v>311</v>
      </c>
      <c r="Y136" s="4" t="s">
        <v>312</v>
      </c>
      <c r="Z136" s="4" t="s">
        <v>59</v>
      </c>
      <c r="AA136" s="4" t="s">
        <v>60</v>
      </c>
      <c r="AB136" s="4" t="s">
        <v>110</v>
      </c>
      <c r="AC136" s="4"/>
      <c r="AD136" s="4"/>
      <c r="AE136" s="10"/>
      <c r="AF136" s="10"/>
      <c r="AG136" s="4"/>
      <c r="AH136" s="4"/>
      <c r="AI136" s="8"/>
      <c r="AJ136" s="10"/>
      <c r="AK136" s="4"/>
      <c r="AL136" s="10"/>
      <c r="AM136" s="4"/>
      <c r="AN136" s="11"/>
      <c r="AO136" s="12"/>
      <c r="AP136" s="12"/>
    </row>
    <row r="137" spans="1:42" ht="18" hidden="1" customHeight="1" x14ac:dyDescent="0.2">
      <c r="A137" s="4" t="s">
        <v>154</v>
      </c>
      <c r="B137" s="5">
        <v>137</v>
      </c>
      <c r="C137" s="4" t="s">
        <v>43</v>
      </c>
      <c r="D137" s="4" t="s">
        <v>44</v>
      </c>
      <c r="E137" s="4" t="s">
        <v>45</v>
      </c>
      <c r="F137" s="4" t="s">
        <v>520</v>
      </c>
      <c r="G137" s="4" t="s">
        <v>524</v>
      </c>
      <c r="H137" s="4" t="s">
        <v>48</v>
      </c>
      <c r="I137" s="4" t="s">
        <v>49</v>
      </c>
      <c r="J137" s="6">
        <v>84111600</v>
      </c>
      <c r="K137" s="4" t="s">
        <v>50</v>
      </c>
      <c r="L137" s="4" t="s">
        <v>601</v>
      </c>
      <c r="M137" s="4" t="s">
        <v>602</v>
      </c>
      <c r="N137" s="4">
        <v>27674025</v>
      </c>
      <c r="O137" s="4" t="s">
        <v>211</v>
      </c>
      <c r="P137" s="4" t="s">
        <v>523</v>
      </c>
      <c r="Q137" s="4" t="s">
        <v>55</v>
      </c>
      <c r="R137" s="7">
        <v>5701066</v>
      </c>
      <c r="S137" s="4">
        <v>0.06</v>
      </c>
      <c r="T137" s="7">
        <f t="shared" ref="T137:T200" si="19">R137*6%</f>
        <v>342063.95999999996</v>
      </c>
      <c r="U137" s="8">
        <v>48345040</v>
      </c>
      <c r="V137" s="4" t="s">
        <v>56</v>
      </c>
      <c r="W137" s="9">
        <f t="shared" si="18"/>
        <v>6043130</v>
      </c>
      <c r="X137" s="4" t="s">
        <v>57</v>
      </c>
      <c r="Y137" s="4" t="s">
        <v>58</v>
      </c>
      <c r="Z137" s="4" t="s">
        <v>59</v>
      </c>
      <c r="AA137" s="4" t="s">
        <v>60</v>
      </c>
      <c r="AB137" s="4" t="s">
        <v>110</v>
      </c>
      <c r="AC137" s="4" t="s">
        <v>152</v>
      </c>
      <c r="AD137" s="4" t="s">
        <v>62</v>
      </c>
      <c r="AE137" s="10">
        <v>45712</v>
      </c>
      <c r="AF137" s="10">
        <v>45953</v>
      </c>
      <c r="AG137" s="4" t="s">
        <v>603</v>
      </c>
      <c r="AH137" s="4" t="s">
        <v>86</v>
      </c>
      <c r="AI137" s="8">
        <v>12086260</v>
      </c>
      <c r="AJ137" s="10">
        <v>45708</v>
      </c>
      <c r="AK137" s="4" t="s">
        <v>72</v>
      </c>
      <c r="AL137" s="10">
        <v>46142</v>
      </c>
      <c r="AM137" s="4" t="s">
        <v>72</v>
      </c>
      <c r="AN137" s="11">
        <f>IF(ISBLANK(AL137),"",(AL137-AF137)/30)</f>
        <v>6.3</v>
      </c>
      <c r="AO137" s="12" t="s">
        <v>524</v>
      </c>
      <c r="AP137" s="12" t="b">
        <f>AO137=G137</f>
        <v>1</v>
      </c>
    </row>
    <row r="138" spans="1:42" ht="18" hidden="1" customHeight="1" x14ac:dyDescent="0.2">
      <c r="A138" s="4" t="s">
        <v>154</v>
      </c>
      <c r="B138" s="5">
        <v>138</v>
      </c>
      <c r="C138" s="4" t="s">
        <v>43</v>
      </c>
      <c r="D138" s="4" t="s">
        <v>44</v>
      </c>
      <c r="E138" s="4" t="s">
        <v>45</v>
      </c>
      <c r="F138" s="4" t="s">
        <v>520</v>
      </c>
      <c r="G138" s="4" t="s">
        <v>524</v>
      </c>
      <c r="H138" s="4" t="s">
        <v>48</v>
      </c>
      <c r="I138" s="4" t="s">
        <v>49</v>
      </c>
      <c r="J138" s="6">
        <v>84111600</v>
      </c>
      <c r="K138" s="4" t="s">
        <v>50</v>
      </c>
      <c r="L138" s="4" t="s">
        <v>604</v>
      </c>
      <c r="M138" s="4" t="s">
        <v>605</v>
      </c>
      <c r="N138" s="4">
        <v>1032476177</v>
      </c>
      <c r="O138" s="4" t="s">
        <v>211</v>
      </c>
      <c r="P138" s="4" t="s">
        <v>523</v>
      </c>
      <c r="Q138" s="4" t="s">
        <v>55</v>
      </c>
      <c r="R138" s="7">
        <v>5701066</v>
      </c>
      <c r="S138" s="4">
        <v>0.06</v>
      </c>
      <c r="T138" s="7">
        <f t="shared" si="19"/>
        <v>342063.95999999996</v>
      </c>
      <c r="U138" s="8">
        <v>48345040</v>
      </c>
      <c r="V138" s="4" t="s">
        <v>56</v>
      </c>
      <c r="W138" s="9">
        <f t="shared" si="18"/>
        <v>6043130</v>
      </c>
      <c r="X138" s="4" t="s">
        <v>57</v>
      </c>
      <c r="Y138" s="4" t="s">
        <v>58</v>
      </c>
      <c r="Z138" s="4" t="s">
        <v>59</v>
      </c>
      <c r="AA138" s="4" t="s">
        <v>60</v>
      </c>
      <c r="AB138" s="4" t="s">
        <v>110</v>
      </c>
      <c r="AC138" s="4"/>
      <c r="AD138" s="4" t="s">
        <v>62</v>
      </c>
      <c r="AE138" s="10">
        <v>45700</v>
      </c>
      <c r="AF138" s="10">
        <v>45941</v>
      </c>
      <c r="AG138" s="4" t="s">
        <v>606</v>
      </c>
      <c r="AH138" s="4" t="s">
        <v>71</v>
      </c>
      <c r="AI138" s="8">
        <v>12086280</v>
      </c>
      <c r="AJ138" s="10">
        <v>45699</v>
      </c>
      <c r="AK138" s="4" t="s">
        <v>72</v>
      </c>
      <c r="AL138" s="10">
        <v>46133</v>
      </c>
      <c r="AM138" s="4" t="s">
        <v>72</v>
      </c>
      <c r="AN138" s="11">
        <f>IF(ISBLANK(AL138),"",(AL138-AF138)/30)</f>
        <v>6.4</v>
      </c>
      <c r="AO138" s="12" t="s">
        <v>524</v>
      </c>
      <c r="AP138" s="12" t="b">
        <f>AO138=G138</f>
        <v>1</v>
      </c>
    </row>
    <row r="139" spans="1:42" ht="18" hidden="1" customHeight="1" x14ac:dyDescent="0.2">
      <c r="A139" s="4" t="s">
        <v>154</v>
      </c>
      <c r="B139" s="5">
        <v>139</v>
      </c>
      <c r="C139" s="4" t="s">
        <v>43</v>
      </c>
      <c r="D139" s="4" t="s">
        <v>44</v>
      </c>
      <c r="E139" s="4" t="s">
        <v>45</v>
      </c>
      <c r="F139" s="4" t="s">
        <v>520</v>
      </c>
      <c r="G139" s="4" t="s">
        <v>47</v>
      </c>
      <c r="H139" s="4" t="s">
        <v>48</v>
      </c>
      <c r="I139" s="4" t="s">
        <v>49</v>
      </c>
      <c r="J139" s="6">
        <v>84111600</v>
      </c>
      <c r="K139" s="4" t="s">
        <v>50</v>
      </c>
      <c r="L139" s="4" t="s">
        <v>607</v>
      </c>
      <c r="M139" s="4" t="s">
        <v>608</v>
      </c>
      <c r="N139" s="4">
        <v>1070304157</v>
      </c>
      <c r="O139" s="4" t="s">
        <v>211</v>
      </c>
      <c r="P139" s="4" t="s">
        <v>523</v>
      </c>
      <c r="Q139" s="4" t="s">
        <v>55</v>
      </c>
      <c r="R139" s="7">
        <v>5701066</v>
      </c>
      <c r="S139" s="4">
        <v>0.06</v>
      </c>
      <c r="T139" s="7">
        <f t="shared" si="19"/>
        <v>342063.95999999996</v>
      </c>
      <c r="U139" s="8">
        <v>48345040</v>
      </c>
      <c r="V139" s="4" t="s">
        <v>56</v>
      </c>
      <c r="W139" s="9">
        <f t="shared" si="18"/>
        <v>6043130</v>
      </c>
      <c r="X139" s="4" t="s">
        <v>57</v>
      </c>
      <c r="Y139" s="4" t="s">
        <v>58</v>
      </c>
      <c r="Z139" s="4" t="s">
        <v>59</v>
      </c>
      <c r="AA139" s="4" t="s">
        <v>60</v>
      </c>
      <c r="AB139" s="4" t="s">
        <v>110</v>
      </c>
      <c r="AC139" s="4" t="s">
        <v>152</v>
      </c>
      <c r="AD139" s="4" t="s">
        <v>62</v>
      </c>
      <c r="AE139" s="10">
        <v>45839</v>
      </c>
      <c r="AF139" s="10">
        <v>46022</v>
      </c>
      <c r="AG139" s="4"/>
      <c r="AH139" s="4"/>
      <c r="AI139" s="8"/>
      <c r="AJ139" s="10"/>
      <c r="AK139" s="4"/>
      <c r="AL139" s="10"/>
      <c r="AM139" s="4"/>
      <c r="AN139" s="11"/>
      <c r="AO139" s="12" t="s">
        <v>47</v>
      </c>
      <c r="AP139" s="12"/>
    </row>
    <row r="140" spans="1:42" ht="18" hidden="1" customHeight="1" x14ac:dyDescent="0.2">
      <c r="A140" s="4" t="s">
        <v>154</v>
      </c>
      <c r="B140" s="5">
        <v>140</v>
      </c>
      <c r="C140" s="4" t="s">
        <v>43</v>
      </c>
      <c r="D140" s="4" t="s">
        <v>44</v>
      </c>
      <c r="E140" s="4" t="s">
        <v>45</v>
      </c>
      <c r="F140" s="4" t="s">
        <v>155</v>
      </c>
      <c r="G140" s="4" t="s">
        <v>547</v>
      </c>
      <c r="H140" s="4" t="s">
        <v>48</v>
      </c>
      <c r="I140" s="4" t="s">
        <v>49</v>
      </c>
      <c r="J140" s="6">
        <v>84111600</v>
      </c>
      <c r="K140" s="4" t="s">
        <v>50</v>
      </c>
      <c r="L140" s="4"/>
      <c r="M140" s="4" t="s">
        <v>609</v>
      </c>
      <c r="N140" s="4"/>
      <c r="O140" s="4" t="s">
        <v>487</v>
      </c>
      <c r="P140" s="4" t="s">
        <v>523</v>
      </c>
      <c r="Q140" s="4" t="s">
        <v>55</v>
      </c>
      <c r="R140" s="7">
        <v>5701066</v>
      </c>
      <c r="S140" s="4">
        <v>0.06</v>
      </c>
      <c r="T140" s="7">
        <f t="shared" si="19"/>
        <v>342063.95999999996</v>
      </c>
      <c r="U140" s="8">
        <v>21721000</v>
      </c>
      <c r="V140" s="4" t="s">
        <v>56</v>
      </c>
      <c r="W140" s="9">
        <f t="shared" si="18"/>
        <v>5430250</v>
      </c>
      <c r="X140" s="4" t="s">
        <v>311</v>
      </c>
      <c r="Y140" s="4" t="s">
        <v>312</v>
      </c>
      <c r="Z140" s="4" t="s">
        <v>59</v>
      </c>
      <c r="AA140" s="4" t="s">
        <v>60</v>
      </c>
      <c r="AB140" s="4" t="s">
        <v>236</v>
      </c>
      <c r="AC140" s="4"/>
      <c r="AD140" s="4"/>
      <c r="AE140" s="10"/>
      <c r="AF140" s="10"/>
      <c r="AG140" s="4"/>
      <c r="AH140" s="4"/>
      <c r="AI140" s="8"/>
      <c r="AJ140" s="10"/>
      <c r="AK140" s="4"/>
      <c r="AL140" s="10"/>
      <c r="AM140" s="4"/>
      <c r="AN140" s="11"/>
      <c r="AO140" s="12"/>
      <c r="AP140" s="12"/>
    </row>
    <row r="141" spans="1:42" ht="18" customHeight="1" x14ac:dyDescent="0.2">
      <c r="A141" s="4" t="s">
        <v>610</v>
      </c>
      <c r="B141" s="5">
        <v>141</v>
      </c>
      <c r="C141" s="4" t="s">
        <v>43</v>
      </c>
      <c r="D141" s="4" t="s">
        <v>44</v>
      </c>
      <c r="E141" s="4" t="s">
        <v>45</v>
      </c>
      <c r="F141" s="4" t="s">
        <v>611</v>
      </c>
      <c r="G141" s="4" t="s">
        <v>97</v>
      </c>
      <c r="H141" s="4" t="s">
        <v>48</v>
      </c>
      <c r="I141" s="4" t="s">
        <v>49</v>
      </c>
      <c r="J141" s="6">
        <v>93151510</v>
      </c>
      <c r="K141" s="4" t="s">
        <v>50</v>
      </c>
      <c r="L141" s="4" t="s">
        <v>612</v>
      </c>
      <c r="M141" s="4" t="s">
        <v>613</v>
      </c>
      <c r="N141" s="4">
        <v>1072421489</v>
      </c>
      <c r="O141" s="4" t="s">
        <v>614</v>
      </c>
      <c r="P141" s="4" t="s">
        <v>615</v>
      </c>
      <c r="Q141" s="4" t="s">
        <v>55</v>
      </c>
      <c r="R141" s="7">
        <v>11158740</v>
      </c>
      <c r="S141" s="4">
        <v>0.06</v>
      </c>
      <c r="T141" s="7">
        <f t="shared" si="19"/>
        <v>669524.4</v>
      </c>
      <c r="U141" s="8">
        <v>94626112</v>
      </c>
      <c r="V141" s="4" t="s">
        <v>56</v>
      </c>
      <c r="W141" s="9">
        <f t="shared" si="18"/>
        <v>11828264</v>
      </c>
      <c r="X141" s="4" t="s">
        <v>57</v>
      </c>
      <c r="Y141" s="4" t="s">
        <v>58</v>
      </c>
      <c r="Z141" s="4" t="s">
        <v>59</v>
      </c>
      <c r="AA141" s="4" t="s">
        <v>60</v>
      </c>
      <c r="AB141" s="4" t="s">
        <v>102</v>
      </c>
      <c r="AC141" s="4" t="s">
        <v>139</v>
      </c>
      <c r="AD141" s="4" t="s">
        <v>62</v>
      </c>
      <c r="AE141" s="10">
        <v>45695</v>
      </c>
      <c r="AF141" s="10">
        <v>45936</v>
      </c>
      <c r="AG141" s="4" t="s">
        <v>616</v>
      </c>
      <c r="AH141" s="4" t="s">
        <v>86</v>
      </c>
      <c r="AI141" s="8">
        <v>23656528</v>
      </c>
      <c r="AJ141" s="10">
        <v>45693</v>
      </c>
      <c r="AK141" s="4" t="s">
        <v>72</v>
      </c>
      <c r="AL141" s="10">
        <v>46122</v>
      </c>
      <c r="AM141" s="4" t="s">
        <v>72</v>
      </c>
      <c r="AN141" s="11">
        <f t="shared" ref="AN141:AN162" si="20">IF(ISBLANK(AL141),"",(AL141-AF141)/30)</f>
        <v>6.2</v>
      </c>
      <c r="AO141" s="12" t="s">
        <v>97</v>
      </c>
      <c r="AP141" s="12" t="b">
        <f t="shared" ref="AP141:AP162" si="21">AO141=G141</f>
        <v>1</v>
      </c>
    </row>
    <row r="142" spans="1:42" ht="18" hidden="1" customHeight="1" x14ac:dyDescent="0.2">
      <c r="A142" s="4" t="s">
        <v>610</v>
      </c>
      <c r="B142" s="5">
        <v>142</v>
      </c>
      <c r="C142" s="4" t="s">
        <v>43</v>
      </c>
      <c r="D142" s="4" t="s">
        <v>44</v>
      </c>
      <c r="E142" s="4" t="s">
        <v>45</v>
      </c>
      <c r="F142" s="4" t="s">
        <v>611</v>
      </c>
      <c r="G142" s="4" t="s">
        <v>306</v>
      </c>
      <c r="H142" s="4" t="s">
        <v>48</v>
      </c>
      <c r="I142" s="4" t="s">
        <v>49</v>
      </c>
      <c r="J142" s="6">
        <v>93151510</v>
      </c>
      <c r="K142" s="4" t="s">
        <v>50</v>
      </c>
      <c r="L142" s="4" t="s">
        <v>617</v>
      </c>
      <c r="M142" s="4" t="s">
        <v>618</v>
      </c>
      <c r="N142" s="4">
        <v>1020757823</v>
      </c>
      <c r="O142" s="4" t="s">
        <v>619</v>
      </c>
      <c r="P142" s="4" t="s">
        <v>620</v>
      </c>
      <c r="Q142" s="4" t="s">
        <v>55</v>
      </c>
      <c r="R142" s="7">
        <v>6610107</v>
      </c>
      <c r="S142" s="4">
        <v>0.06</v>
      </c>
      <c r="T142" s="7">
        <f t="shared" si="19"/>
        <v>396606.42</v>
      </c>
      <c r="U142" s="8">
        <v>56053704</v>
      </c>
      <c r="V142" s="4" t="s">
        <v>56</v>
      </c>
      <c r="W142" s="9">
        <f t="shared" si="18"/>
        <v>7006713</v>
      </c>
      <c r="X142" s="4" t="s">
        <v>57</v>
      </c>
      <c r="Y142" s="4" t="s">
        <v>58</v>
      </c>
      <c r="Z142" s="4" t="s">
        <v>59</v>
      </c>
      <c r="AA142" s="4" t="s">
        <v>60</v>
      </c>
      <c r="AB142" s="4" t="s">
        <v>61</v>
      </c>
      <c r="AC142" s="4"/>
      <c r="AD142" s="4" t="s">
        <v>62</v>
      </c>
      <c r="AE142" s="10">
        <v>45698</v>
      </c>
      <c r="AF142" s="10">
        <v>45939</v>
      </c>
      <c r="AG142" s="4" t="s">
        <v>621</v>
      </c>
      <c r="AH142" s="4" t="s">
        <v>86</v>
      </c>
      <c r="AI142" s="8" t="s">
        <v>622</v>
      </c>
      <c r="AJ142" s="10">
        <v>45694</v>
      </c>
      <c r="AK142" s="4" t="s">
        <v>72</v>
      </c>
      <c r="AL142" s="10">
        <v>46122</v>
      </c>
      <c r="AM142" s="4" t="s">
        <v>72</v>
      </c>
      <c r="AN142" s="11">
        <f t="shared" si="20"/>
        <v>6.1</v>
      </c>
      <c r="AO142" s="12" t="s">
        <v>306</v>
      </c>
      <c r="AP142" s="12" t="b">
        <f t="shared" si="21"/>
        <v>1</v>
      </c>
    </row>
    <row r="143" spans="1:42" ht="18" hidden="1" customHeight="1" x14ac:dyDescent="0.2">
      <c r="A143" s="4" t="s">
        <v>610</v>
      </c>
      <c r="B143" s="5">
        <v>143</v>
      </c>
      <c r="C143" s="4" t="s">
        <v>43</v>
      </c>
      <c r="D143" s="4" t="s">
        <v>44</v>
      </c>
      <c r="E143" s="4" t="s">
        <v>45</v>
      </c>
      <c r="F143" s="4" t="s">
        <v>611</v>
      </c>
      <c r="G143" s="4" t="s">
        <v>306</v>
      </c>
      <c r="H143" s="4" t="s">
        <v>48</v>
      </c>
      <c r="I143" s="4" t="s">
        <v>49</v>
      </c>
      <c r="J143" s="6">
        <v>93151510</v>
      </c>
      <c r="K143" s="4" t="s">
        <v>50</v>
      </c>
      <c r="L143" s="4" t="s">
        <v>623</v>
      </c>
      <c r="M143" s="4" t="s">
        <v>624</v>
      </c>
      <c r="N143" s="4">
        <v>39022882</v>
      </c>
      <c r="O143" s="4" t="s">
        <v>625</v>
      </c>
      <c r="P143" s="4" t="s">
        <v>626</v>
      </c>
      <c r="Q143" s="4" t="s">
        <v>55</v>
      </c>
      <c r="R143" s="7">
        <v>4655732</v>
      </c>
      <c r="S143" s="4">
        <v>0.06</v>
      </c>
      <c r="T143" s="7">
        <f t="shared" si="19"/>
        <v>279343.92</v>
      </c>
      <c r="U143" s="8">
        <v>39480608</v>
      </c>
      <c r="V143" s="4" t="s">
        <v>56</v>
      </c>
      <c r="W143" s="9">
        <f t="shared" si="18"/>
        <v>4935076</v>
      </c>
      <c r="X143" s="4" t="s">
        <v>57</v>
      </c>
      <c r="Y143" s="4" t="s">
        <v>58</v>
      </c>
      <c r="Z143" s="4" t="s">
        <v>59</v>
      </c>
      <c r="AA143" s="4" t="s">
        <v>60</v>
      </c>
      <c r="AB143" s="4" t="s">
        <v>61</v>
      </c>
      <c r="AC143" s="4" t="s">
        <v>152</v>
      </c>
      <c r="AD143" s="4" t="s">
        <v>62</v>
      </c>
      <c r="AE143" s="10">
        <v>45707</v>
      </c>
      <c r="AF143" s="10">
        <v>45948</v>
      </c>
      <c r="AG143" s="4" t="s">
        <v>627</v>
      </c>
      <c r="AH143" s="4" t="s">
        <v>86</v>
      </c>
      <c r="AI143" s="8" t="s">
        <v>628</v>
      </c>
      <c r="AJ143" s="10">
        <v>45705</v>
      </c>
      <c r="AK143" s="4" t="s">
        <v>72</v>
      </c>
      <c r="AL143" s="10">
        <v>46142</v>
      </c>
      <c r="AM143" s="4" t="s">
        <v>72</v>
      </c>
      <c r="AN143" s="11">
        <f t="shared" si="20"/>
        <v>6.4666666666666668</v>
      </c>
      <c r="AO143" s="12" t="s">
        <v>306</v>
      </c>
      <c r="AP143" s="12" t="b">
        <f t="shared" si="21"/>
        <v>1</v>
      </c>
    </row>
    <row r="144" spans="1:42" ht="18" customHeight="1" x14ac:dyDescent="0.2">
      <c r="A144" s="4" t="s">
        <v>610</v>
      </c>
      <c r="B144" s="5">
        <v>144</v>
      </c>
      <c r="C144" s="4" t="s">
        <v>43</v>
      </c>
      <c r="D144" s="4" t="s">
        <v>44</v>
      </c>
      <c r="E144" s="4" t="s">
        <v>45</v>
      </c>
      <c r="F144" s="4" t="s">
        <v>611</v>
      </c>
      <c r="G144" s="4" t="s">
        <v>97</v>
      </c>
      <c r="H144" s="4" t="s">
        <v>48</v>
      </c>
      <c r="I144" s="4" t="s">
        <v>49</v>
      </c>
      <c r="J144" s="6">
        <v>93151510</v>
      </c>
      <c r="K144" s="4" t="s">
        <v>50</v>
      </c>
      <c r="L144" s="4" t="s">
        <v>629</v>
      </c>
      <c r="M144" s="4" t="s">
        <v>630</v>
      </c>
      <c r="N144" s="4">
        <v>80094451</v>
      </c>
      <c r="O144" s="4" t="s">
        <v>83</v>
      </c>
      <c r="P144" s="4" t="s">
        <v>631</v>
      </c>
      <c r="Q144" s="4" t="s">
        <v>55</v>
      </c>
      <c r="R144" s="7">
        <v>10221746</v>
      </c>
      <c r="S144" s="4">
        <v>0.06</v>
      </c>
      <c r="T144" s="7">
        <f t="shared" si="19"/>
        <v>613304.76</v>
      </c>
      <c r="U144" s="8">
        <v>86680408</v>
      </c>
      <c r="V144" s="4" t="s">
        <v>56</v>
      </c>
      <c r="W144" s="9">
        <f t="shared" si="18"/>
        <v>10835051</v>
      </c>
      <c r="X144" s="4" t="s">
        <v>57</v>
      </c>
      <c r="Y144" s="4" t="s">
        <v>58</v>
      </c>
      <c r="Z144" s="4" t="s">
        <v>59</v>
      </c>
      <c r="AA144" s="4" t="s">
        <v>60</v>
      </c>
      <c r="AB144" s="4" t="s">
        <v>102</v>
      </c>
      <c r="AC144" s="4"/>
      <c r="AD144" s="4" t="s">
        <v>62</v>
      </c>
      <c r="AE144" s="10">
        <v>45699</v>
      </c>
      <c r="AF144" s="10">
        <v>45940</v>
      </c>
      <c r="AG144" s="4" t="s">
        <v>632</v>
      </c>
      <c r="AH144" s="4" t="s">
        <v>86</v>
      </c>
      <c r="AI144" s="8">
        <v>21670102</v>
      </c>
      <c r="AJ144" s="10">
        <v>45695</v>
      </c>
      <c r="AK144" s="4" t="s">
        <v>72</v>
      </c>
      <c r="AL144" s="10">
        <v>46204</v>
      </c>
      <c r="AM144" s="4" t="s">
        <v>72</v>
      </c>
      <c r="AN144" s="11">
        <f t="shared" si="20"/>
        <v>8.8000000000000007</v>
      </c>
      <c r="AO144" s="12" t="s">
        <v>97</v>
      </c>
      <c r="AP144" s="12" t="b">
        <f t="shared" si="21"/>
        <v>1</v>
      </c>
    </row>
    <row r="145" spans="1:42" ht="18" hidden="1" customHeight="1" x14ac:dyDescent="0.2">
      <c r="A145" s="4" t="s">
        <v>610</v>
      </c>
      <c r="B145" s="5">
        <v>145</v>
      </c>
      <c r="C145" s="4" t="s">
        <v>43</v>
      </c>
      <c r="D145" s="4" t="s">
        <v>44</v>
      </c>
      <c r="E145" s="4" t="s">
        <v>45</v>
      </c>
      <c r="F145" s="4" t="s">
        <v>611</v>
      </c>
      <c r="G145" s="4" t="s">
        <v>306</v>
      </c>
      <c r="H145" s="4" t="s">
        <v>48</v>
      </c>
      <c r="I145" s="4" t="s">
        <v>49</v>
      </c>
      <c r="J145" s="6">
        <v>93151510</v>
      </c>
      <c r="K145" s="4" t="s">
        <v>50</v>
      </c>
      <c r="L145" s="4" t="s">
        <v>633</v>
      </c>
      <c r="M145" s="4" t="s">
        <v>634</v>
      </c>
      <c r="N145" s="4">
        <v>79512886</v>
      </c>
      <c r="O145" s="4" t="s">
        <v>635</v>
      </c>
      <c r="P145" s="4" t="s">
        <v>636</v>
      </c>
      <c r="Q145" s="4" t="s">
        <v>55</v>
      </c>
      <c r="R145" s="7">
        <v>5701066</v>
      </c>
      <c r="S145" s="4">
        <v>0.06</v>
      </c>
      <c r="T145" s="7">
        <f t="shared" si="19"/>
        <v>342063.95999999996</v>
      </c>
      <c r="U145" s="8">
        <v>48345040</v>
      </c>
      <c r="V145" s="4" t="s">
        <v>56</v>
      </c>
      <c r="W145" s="9">
        <f t="shared" si="18"/>
        <v>6043130</v>
      </c>
      <c r="X145" s="4" t="s">
        <v>57</v>
      </c>
      <c r="Y145" s="4" t="s">
        <v>58</v>
      </c>
      <c r="Z145" s="4" t="s">
        <v>59</v>
      </c>
      <c r="AA145" s="4" t="s">
        <v>60</v>
      </c>
      <c r="AB145" s="4" t="s">
        <v>61</v>
      </c>
      <c r="AC145" s="4" t="s">
        <v>152</v>
      </c>
      <c r="AD145" s="4" t="s">
        <v>62</v>
      </c>
      <c r="AE145" s="10">
        <v>45720</v>
      </c>
      <c r="AF145" s="10">
        <v>45964</v>
      </c>
      <c r="AG145" s="4" t="s">
        <v>637</v>
      </c>
      <c r="AH145" s="4" t="s">
        <v>71</v>
      </c>
      <c r="AI145" s="8">
        <v>12086260</v>
      </c>
      <c r="AJ145" s="10">
        <v>45719</v>
      </c>
      <c r="AK145" s="4" t="s">
        <v>72</v>
      </c>
      <c r="AL145" s="10">
        <v>46181</v>
      </c>
      <c r="AM145" s="4" t="s">
        <v>72</v>
      </c>
      <c r="AN145" s="11">
        <f t="shared" si="20"/>
        <v>7.2333333333333334</v>
      </c>
      <c r="AO145" s="12" t="s">
        <v>306</v>
      </c>
      <c r="AP145" s="12" t="b">
        <f t="shared" si="21"/>
        <v>1</v>
      </c>
    </row>
    <row r="146" spans="1:42" ht="18" customHeight="1" x14ac:dyDescent="0.2">
      <c r="A146" s="4" t="s">
        <v>638</v>
      </c>
      <c r="B146" s="5">
        <v>146</v>
      </c>
      <c r="C146" s="4" t="s">
        <v>43</v>
      </c>
      <c r="D146" s="4" t="s">
        <v>44</v>
      </c>
      <c r="E146" s="4" t="s">
        <v>45</v>
      </c>
      <c r="F146" s="4" t="s">
        <v>639</v>
      </c>
      <c r="G146" s="4" t="s">
        <v>640</v>
      </c>
      <c r="H146" s="4" t="s">
        <v>48</v>
      </c>
      <c r="I146" s="4" t="s">
        <v>49</v>
      </c>
      <c r="J146" s="6">
        <v>93151510</v>
      </c>
      <c r="K146" s="4" t="s">
        <v>50</v>
      </c>
      <c r="L146" s="4" t="s">
        <v>641</v>
      </c>
      <c r="M146" s="4" t="s">
        <v>642</v>
      </c>
      <c r="N146" s="4">
        <v>1024531026</v>
      </c>
      <c r="O146" s="4" t="s">
        <v>643</v>
      </c>
      <c r="P146" s="4" t="s">
        <v>644</v>
      </c>
      <c r="Q146" s="4" t="s">
        <v>55</v>
      </c>
      <c r="R146" s="7">
        <v>10125000</v>
      </c>
      <c r="S146" s="4">
        <v>0.06</v>
      </c>
      <c r="T146" s="7">
        <f t="shared" si="19"/>
        <v>607500</v>
      </c>
      <c r="U146" s="8">
        <v>85860000</v>
      </c>
      <c r="V146" s="4" t="s">
        <v>56</v>
      </c>
      <c r="W146" s="9">
        <f t="shared" si="18"/>
        <v>10732500</v>
      </c>
      <c r="X146" s="4" t="s">
        <v>57</v>
      </c>
      <c r="Y146" s="4" t="s">
        <v>58</v>
      </c>
      <c r="Z146" s="4" t="s">
        <v>59</v>
      </c>
      <c r="AA146" s="4" t="s">
        <v>60</v>
      </c>
      <c r="AB146" s="4" t="s">
        <v>102</v>
      </c>
      <c r="AC146" s="4" t="s">
        <v>139</v>
      </c>
      <c r="AD146" s="4" t="s">
        <v>62</v>
      </c>
      <c r="AE146" s="10">
        <v>45695</v>
      </c>
      <c r="AF146" s="10">
        <v>45936</v>
      </c>
      <c r="AG146" s="4" t="s">
        <v>645</v>
      </c>
      <c r="AH146" s="4" t="s">
        <v>86</v>
      </c>
      <c r="AI146" s="8">
        <v>21465000</v>
      </c>
      <c r="AJ146" s="10">
        <v>45693</v>
      </c>
      <c r="AK146" s="4" t="s">
        <v>72</v>
      </c>
      <c r="AL146" s="10">
        <v>46127</v>
      </c>
      <c r="AM146" s="4" t="s">
        <v>72</v>
      </c>
      <c r="AN146" s="11">
        <f t="shared" si="20"/>
        <v>6.3666666666666663</v>
      </c>
      <c r="AO146" s="12" t="s">
        <v>640</v>
      </c>
      <c r="AP146" s="12" t="b">
        <f t="shared" si="21"/>
        <v>1</v>
      </c>
    </row>
    <row r="147" spans="1:42" ht="18" hidden="1" customHeight="1" x14ac:dyDescent="0.2">
      <c r="A147" s="4" t="s">
        <v>638</v>
      </c>
      <c r="B147" s="5">
        <v>147</v>
      </c>
      <c r="C147" s="4" t="s">
        <v>43</v>
      </c>
      <c r="D147" s="4" t="s">
        <v>44</v>
      </c>
      <c r="E147" s="4" t="s">
        <v>45</v>
      </c>
      <c r="F147" s="4" t="s">
        <v>639</v>
      </c>
      <c r="G147" s="4" t="s">
        <v>74</v>
      </c>
      <c r="H147" s="4" t="s">
        <v>48</v>
      </c>
      <c r="I147" s="4" t="s">
        <v>49</v>
      </c>
      <c r="J147" s="6">
        <v>93151510</v>
      </c>
      <c r="K147" s="4" t="s">
        <v>50</v>
      </c>
      <c r="L147" s="4" t="s">
        <v>646</v>
      </c>
      <c r="M147" s="4" t="s">
        <v>647</v>
      </c>
      <c r="N147" s="4">
        <v>1085313282</v>
      </c>
      <c r="O147" s="4" t="s">
        <v>648</v>
      </c>
      <c r="P147" s="4" t="s">
        <v>649</v>
      </c>
      <c r="Q147" s="4" t="s">
        <v>55</v>
      </c>
      <c r="R147" s="7">
        <v>10113850</v>
      </c>
      <c r="S147" s="4">
        <v>0.06</v>
      </c>
      <c r="T147" s="7">
        <f t="shared" si="19"/>
        <v>606831</v>
      </c>
      <c r="U147" s="8">
        <v>85765448</v>
      </c>
      <c r="V147" s="4" t="s">
        <v>56</v>
      </c>
      <c r="W147" s="9">
        <f t="shared" si="18"/>
        <v>10720681</v>
      </c>
      <c r="X147" s="4" t="s">
        <v>57</v>
      </c>
      <c r="Y147" s="4" t="s">
        <v>58</v>
      </c>
      <c r="Z147" s="4" t="s">
        <v>512</v>
      </c>
      <c r="AA147" s="4" t="s">
        <v>513</v>
      </c>
      <c r="AB147" s="4" t="s">
        <v>61</v>
      </c>
      <c r="AC147" s="4"/>
      <c r="AD147" s="4" t="s">
        <v>62</v>
      </c>
      <c r="AE147" s="10">
        <v>45678</v>
      </c>
      <c r="AF147" s="10">
        <v>45920</v>
      </c>
      <c r="AG147" s="4" t="s">
        <v>650</v>
      </c>
      <c r="AH147" s="4" t="s">
        <v>86</v>
      </c>
      <c r="AI147" s="8">
        <v>21441362</v>
      </c>
      <c r="AJ147" s="10">
        <v>45677</v>
      </c>
      <c r="AK147" s="4" t="s">
        <v>72</v>
      </c>
      <c r="AL147" s="10">
        <v>46111</v>
      </c>
      <c r="AM147" s="4" t="s">
        <v>72</v>
      </c>
      <c r="AN147" s="11">
        <f t="shared" si="20"/>
        <v>6.3666666666666663</v>
      </c>
      <c r="AO147" s="12" t="s">
        <v>74</v>
      </c>
      <c r="AP147" s="12" t="b">
        <f t="shared" si="21"/>
        <v>1</v>
      </c>
    </row>
    <row r="148" spans="1:42" ht="18" customHeight="1" x14ac:dyDescent="0.2">
      <c r="A148" s="4" t="s">
        <v>638</v>
      </c>
      <c r="B148" s="5">
        <v>148</v>
      </c>
      <c r="C148" s="4" t="s">
        <v>43</v>
      </c>
      <c r="D148" s="4" t="s">
        <v>44</v>
      </c>
      <c r="E148" s="4" t="s">
        <v>45</v>
      </c>
      <c r="F148" s="4" t="s">
        <v>639</v>
      </c>
      <c r="G148" s="4" t="s">
        <v>640</v>
      </c>
      <c r="H148" s="4" t="s">
        <v>48</v>
      </c>
      <c r="I148" s="4" t="s">
        <v>49</v>
      </c>
      <c r="J148" s="6">
        <v>93151510</v>
      </c>
      <c r="K148" s="4" t="s">
        <v>50</v>
      </c>
      <c r="L148" s="4" t="s">
        <v>651</v>
      </c>
      <c r="M148" s="4" t="s">
        <v>652</v>
      </c>
      <c r="N148" s="4">
        <v>1030619322</v>
      </c>
      <c r="O148" s="4" t="s">
        <v>653</v>
      </c>
      <c r="P148" s="4" t="s">
        <v>654</v>
      </c>
      <c r="Q148" s="4" t="s">
        <v>55</v>
      </c>
      <c r="R148" s="7">
        <v>6530312</v>
      </c>
      <c r="S148" s="4">
        <v>0.06</v>
      </c>
      <c r="T148" s="7">
        <f t="shared" si="19"/>
        <v>391818.72</v>
      </c>
      <c r="U148" s="8">
        <v>55377048</v>
      </c>
      <c r="V148" s="4" t="s">
        <v>56</v>
      </c>
      <c r="W148" s="9">
        <f t="shared" si="18"/>
        <v>6922131</v>
      </c>
      <c r="X148" s="4" t="s">
        <v>57</v>
      </c>
      <c r="Y148" s="4" t="s">
        <v>58</v>
      </c>
      <c r="Z148" s="4" t="s">
        <v>59</v>
      </c>
      <c r="AA148" s="4" t="s">
        <v>60</v>
      </c>
      <c r="AB148" s="4" t="s">
        <v>102</v>
      </c>
      <c r="AC148" s="4" t="s">
        <v>152</v>
      </c>
      <c r="AD148" s="4" t="s">
        <v>62</v>
      </c>
      <c r="AE148" s="10">
        <v>45701</v>
      </c>
      <c r="AF148" s="10">
        <v>45942</v>
      </c>
      <c r="AG148" s="4" t="s">
        <v>655</v>
      </c>
      <c r="AH148" s="4" t="s">
        <v>71</v>
      </c>
      <c r="AI148" s="8">
        <v>13844262</v>
      </c>
      <c r="AJ148" s="10">
        <v>45700</v>
      </c>
      <c r="AK148" s="4" t="s">
        <v>72</v>
      </c>
      <c r="AL148" s="10">
        <v>46134</v>
      </c>
      <c r="AM148" s="4" t="s">
        <v>72</v>
      </c>
      <c r="AN148" s="11">
        <f t="shared" si="20"/>
        <v>6.4</v>
      </c>
      <c r="AO148" s="12" t="s">
        <v>640</v>
      </c>
      <c r="AP148" s="12" t="b">
        <f t="shared" si="21"/>
        <v>1</v>
      </c>
    </row>
    <row r="149" spans="1:42" ht="18" customHeight="1" x14ac:dyDescent="0.2">
      <c r="A149" s="4" t="s">
        <v>638</v>
      </c>
      <c r="B149" s="5">
        <v>149</v>
      </c>
      <c r="C149" s="4" t="s">
        <v>43</v>
      </c>
      <c r="D149" s="4" t="s">
        <v>44</v>
      </c>
      <c r="E149" s="4" t="s">
        <v>45</v>
      </c>
      <c r="F149" s="4" t="s">
        <v>639</v>
      </c>
      <c r="G149" s="4" t="s">
        <v>640</v>
      </c>
      <c r="H149" s="4" t="s">
        <v>48</v>
      </c>
      <c r="I149" s="4" t="s">
        <v>49</v>
      </c>
      <c r="J149" s="6">
        <v>93151510</v>
      </c>
      <c r="K149" s="4" t="s">
        <v>50</v>
      </c>
      <c r="L149" s="4" t="s">
        <v>656</v>
      </c>
      <c r="M149" s="4" t="s">
        <v>657</v>
      </c>
      <c r="N149" s="4">
        <v>52890320</v>
      </c>
      <c r="O149" s="4" t="s">
        <v>653</v>
      </c>
      <c r="P149" s="4" t="s">
        <v>654</v>
      </c>
      <c r="Q149" s="4" t="s">
        <v>55</v>
      </c>
      <c r="R149" s="7">
        <v>6530312</v>
      </c>
      <c r="S149" s="4">
        <v>0.06</v>
      </c>
      <c r="T149" s="7">
        <f t="shared" si="19"/>
        <v>391818.72</v>
      </c>
      <c r="U149" s="8">
        <v>55377048</v>
      </c>
      <c r="V149" s="4" t="s">
        <v>56</v>
      </c>
      <c r="W149" s="9">
        <f t="shared" si="18"/>
        <v>6922131</v>
      </c>
      <c r="X149" s="4" t="s">
        <v>57</v>
      </c>
      <c r="Y149" s="4" t="s">
        <v>58</v>
      </c>
      <c r="Z149" s="4" t="s">
        <v>59</v>
      </c>
      <c r="AA149" s="4" t="s">
        <v>60</v>
      </c>
      <c r="AB149" s="4" t="s">
        <v>102</v>
      </c>
      <c r="AC149" s="4" t="s">
        <v>152</v>
      </c>
      <c r="AD149" s="4" t="s">
        <v>62</v>
      </c>
      <c r="AE149" s="10">
        <v>45701</v>
      </c>
      <c r="AF149" s="10">
        <v>45942</v>
      </c>
      <c r="AG149" s="4" t="s">
        <v>658</v>
      </c>
      <c r="AH149" s="4" t="s">
        <v>71</v>
      </c>
      <c r="AI149" s="8">
        <v>13844262</v>
      </c>
      <c r="AJ149" s="10">
        <v>45700</v>
      </c>
      <c r="AK149" s="4" t="s">
        <v>72</v>
      </c>
      <c r="AL149" s="10">
        <v>46134</v>
      </c>
      <c r="AM149" s="4" t="s">
        <v>72</v>
      </c>
      <c r="AN149" s="11">
        <f t="shared" si="20"/>
        <v>6.4</v>
      </c>
      <c r="AO149" s="12" t="s">
        <v>640</v>
      </c>
      <c r="AP149" s="12" t="b">
        <f t="shared" si="21"/>
        <v>1</v>
      </c>
    </row>
    <row r="150" spans="1:42" ht="18" customHeight="1" x14ac:dyDescent="0.2">
      <c r="A150" s="4" t="s">
        <v>638</v>
      </c>
      <c r="B150" s="5">
        <v>150</v>
      </c>
      <c r="C150" s="4" t="s">
        <v>43</v>
      </c>
      <c r="D150" s="4" t="s">
        <v>44</v>
      </c>
      <c r="E150" s="4" t="s">
        <v>45</v>
      </c>
      <c r="F150" s="4" t="s">
        <v>639</v>
      </c>
      <c r="G150" s="4" t="s">
        <v>640</v>
      </c>
      <c r="H150" s="4" t="s">
        <v>48</v>
      </c>
      <c r="I150" s="4" t="s">
        <v>49</v>
      </c>
      <c r="J150" s="6">
        <v>93151510</v>
      </c>
      <c r="K150" s="4" t="s">
        <v>50</v>
      </c>
      <c r="L150" s="4" t="s">
        <v>659</v>
      </c>
      <c r="M150" s="4" t="s">
        <v>660</v>
      </c>
      <c r="N150" s="4">
        <v>1023873742</v>
      </c>
      <c r="O150" s="4" t="s">
        <v>653</v>
      </c>
      <c r="P150" s="4" t="s">
        <v>654</v>
      </c>
      <c r="Q150" s="4" t="s">
        <v>55</v>
      </c>
      <c r="R150" s="7">
        <v>6530312</v>
      </c>
      <c r="S150" s="4">
        <v>0.06</v>
      </c>
      <c r="T150" s="7">
        <f t="shared" si="19"/>
        <v>391818.72</v>
      </c>
      <c r="U150" s="8">
        <v>55377048</v>
      </c>
      <c r="V150" s="4" t="s">
        <v>56</v>
      </c>
      <c r="W150" s="9">
        <f t="shared" si="18"/>
        <v>6922131</v>
      </c>
      <c r="X150" s="4" t="s">
        <v>57</v>
      </c>
      <c r="Y150" s="4" t="s">
        <v>58</v>
      </c>
      <c r="Z150" s="4" t="s">
        <v>59</v>
      </c>
      <c r="AA150" s="4" t="s">
        <v>60</v>
      </c>
      <c r="AB150" s="4" t="s">
        <v>102</v>
      </c>
      <c r="AC150" s="4"/>
      <c r="AD150" s="4" t="s">
        <v>62</v>
      </c>
      <c r="AE150" s="10">
        <v>45698</v>
      </c>
      <c r="AF150" s="10">
        <v>45939</v>
      </c>
      <c r="AG150" s="4" t="s">
        <v>661</v>
      </c>
      <c r="AH150" s="4" t="s">
        <v>86</v>
      </c>
      <c r="AI150" s="8">
        <v>13844262</v>
      </c>
      <c r="AJ150" s="10">
        <v>45695</v>
      </c>
      <c r="AK150" s="4" t="s">
        <v>72</v>
      </c>
      <c r="AL150" s="10">
        <v>46127</v>
      </c>
      <c r="AM150" s="4" t="s">
        <v>72</v>
      </c>
      <c r="AN150" s="11">
        <f t="shared" si="20"/>
        <v>6.2666666666666666</v>
      </c>
      <c r="AO150" s="12" t="s">
        <v>640</v>
      </c>
      <c r="AP150" s="12" t="b">
        <f t="shared" si="21"/>
        <v>1</v>
      </c>
    </row>
    <row r="151" spans="1:42" ht="18" customHeight="1" x14ac:dyDescent="0.2">
      <c r="A151" s="4" t="s">
        <v>638</v>
      </c>
      <c r="B151" s="5">
        <v>151</v>
      </c>
      <c r="C151" s="4" t="s">
        <v>43</v>
      </c>
      <c r="D151" s="4" t="s">
        <v>44</v>
      </c>
      <c r="E151" s="4" t="s">
        <v>45</v>
      </c>
      <c r="F151" s="4" t="s">
        <v>639</v>
      </c>
      <c r="G151" s="4" t="s">
        <v>640</v>
      </c>
      <c r="H151" s="4" t="s">
        <v>48</v>
      </c>
      <c r="I151" s="4" t="s">
        <v>49</v>
      </c>
      <c r="J151" s="6">
        <v>93151510</v>
      </c>
      <c r="K151" s="4" t="s">
        <v>50</v>
      </c>
      <c r="L151" s="4" t="s">
        <v>662</v>
      </c>
      <c r="M151" s="4" t="s">
        <v>663</v>
      </c>
      <c r="N151" s="4">
        <v>1030678717</v>
      </c>
      <c r="O151" s="4" t="s">
        <v>664</v>
      </c>
      <c r="P151" s="4" t="s">
        <v>665</v>
      </c>
      <c r="Q151" s="4" t="s">
        <v>55</v>
      </c>
      <c r="R151" s="7">
        <v>6530312</v>
      </c>
      <c r="S151" s="4">
        <v>0.06</v>
      </c>
      <c r="T151" s="7">
        <f t="shared" si="19"/>
        <v>391818.72</v>
      </c>
      <c r="U151" s="8">
        <v>55377048</v>
      </c>
      <c r="V151" s="4" t="s">
        <v>56</v>
      </c>
      <c r="W151" s="9">
        <f t="shared" si="18"/>
        <v>6922131</v>
      </c>
      <c r="X151" s="4" t="s">
        <v>57</v>
      </c>
      <c r="Y151" s="4" t="s">
        <v>58</v>
      </c>
      <c r="Z151" s="4" t="s">
        <v>59</v>
      </c>
      <c r="AA151" s="4" t="s">
        <v>60</v>
      </c>
      <c r="AB151" s="4" t="s">
        <v>102</v>
      </c>
      <c r="AC151" s="4"/>
      <c r="AD151" s="4" t="s">
        <v>62</v>
      </c>
      <c r="AE151" s="10">
        <v>45705</v>
      </c>
      <c r="AF151" s="10">
        <v>45946</v>
      </c>
      <c r="AG151" s="4" t="s">
        <v>666</v>
      </c>
      <c r="AH151" s="4" t="s">
        <v>71</v>
      </c>
      <c r="AI151" s="8">
        <v>13844262</v>
      </c>
      <c r="AJ151" s="10">
        <v>45702</v>
      </c>
      <c r="AK151" s="4" t="s">
        <v>72</v>
      </c>
      <c r="AL151" s="10">
        <v>46130</v>
      </c>
      <c r="AM151" s="4" t="s">
        <v>72</v>
      </c>
      <c r="AN151" s="11">
        <f t="shared" si="20"/>
        <v>6.1333333333333337</v>
      </c>
      <c r="AO151" s="12" t="s">
        <v>640</v>
      </c>
      <c r="AP151" s="12" t="b">
        <f t="shared" si="21"/>
        <v>1</v>
      </c>
    </row>
    <row r="152" spans="1:42" ht="18" customHeight="1" x14ac:dyDescent="0.2">
      <c r="A152" s="4" t="s">
        <v>638</v>
      </c>
      <c r="B152" s="5">
        <v>152</v>
      </c>
      <c r="C152" s="4" t="s">
        <v>43</v>
      </c>
      <c r="D152" s="4" t="s">
        <v>44</v>
      </c>
      <c r="E152" s="4" t="s">
        <v>45</v>
      </c>
      <c r="F152" s="4" t="s">
        <v>639</v>
      </c>
      <c r="G152" s="4" t="s">
        <v>640</v>
      </c>
      <c r="H152" s="4" t="s">
        <v>48</v>
      </c>
      <c r="I152" s="4" t="s">
        <v>49</v>
      </c>
      <c r="J152" s="6">
        <v>93151510</v>
      </c>
      <c r="K152" s="4" t="s">
        <v>50</v>
      </c>
      <c r="L152" s="4" t="s">
        <v>667</v>
      </c>
      <c r="M152" s="4" t="s">
        <v>668</v>
      </c>
      <c r="N152" s="4">
        <v>52964686</v>
      </c>
      <c r="O152" s="4" t="s">
        <v>653</v>
      </c>
      <c r="P152" s="4" t="s">
        <v>654</v>
      </c>
      <c r="Q152" s="4" t="s">
        <v>55</v>
      </c>
      <c r="R152" s="7">
        <v>6530312</v>
      </c>
      <c r="S152" s="4">
        <v>0.06</v>
      </c>
      <c r="T152" s="7">
        <f t="shared" si="19"/>
        <v>391818.72</v>
      </c>
      <c r="U152" s="8">
        <v>55377048</v>
      </c>
      <c r="V152" s="4" t="s">
        <v>56</v>
      </c>
      <c r="W152" s="9">
        <f t="shared" si="18"/>
        <v>6922131</v>
      </c>
      <c r="X152" s="4" t="s">
        <v>57</v>
      </c>
      <c r="Y152" s="4" t="s">
        <v>58</v>
      </c>
      <c r="Z152" s="4" t="s">
        <v>59</v>
      </c>
      <c r="AA152" s="4" t="s">
        <v>60</v>
      </c>
      <c r="AB152" s="4" t="s">
        <v>102</v>
      </c>
      <c r="AC152" s="4"/>
      <c r="AD152" s="4" t="s">
        <v>62</v>
      </c>
      <c r="AE152" s="10">
        <v>45695</v>
      </c>
      <c r="AF152" s="10">
        <v>45936</v>
      </c>
      <c r="AG152" s="4" t="s">
        <v>669</v>
      </c>
      <c r="AH152" s="4" t="s">
        <v>71</v>
      </c>
      <c r="AI152" s="8">
        <v>13844262</v>
      </c>
      <c r="AJ152" s="10">
        <v>45694</v>
      </c>
      <c r="AK152" s="4" t="s">
        <v>72</v>
      </c>
      <c r="AL152" s="10">
        <v>46126</v>
      </c>
      <c r="AM152" s="4" t="s">
        <v>72</v>
      </c>
      <c r="AN152" s="11">
        <f t="shared" si="20"/>
        <v>6.333333333333333</v>
      </c>
      <c r="AO152" s="12" t="s">
        <v>640</v>
      </c>
      <c r="AP152" s="12" t="b">
        <f t="shared" si="21"/>
        <v>1</v>
      </c>
    </row>
    <row r="153" spans="1:42" ht="18" customHeight="1" x14ac:dyDescent="0.2">
      <c r="A153" s="4" t="s">
        <v>638</v>
      </c>
      <c r="B153" s="5">
        <v>153</v>
      </c>
      <c r="C153" s="4" t="s">
        <v>43</v>
      </c>
      <c r="D153" s="4" t="s">
        <v>44</v>
      </c>
      <c r="E153" s="4" t="s">
        <v>45</v>
      </c>
      <c r="F153" s="4" t="s">
        <v>639</v>
      </c>
      <c r="G153" s="4" t="s">
        <v>640</v>
      </c>
      <c r="H153" s="4" t="s">
        <v>48</v>
      </c>
      <c r="I153" s="4" t="s">
        <v>49</v>
      </c>
      <c r="J153" s="6">
        <v>93151510</v>
      </c>
      <c r="K153" s="4" t="s">
        <v>50</v>
      </c>
      <c r="L153" s="4" t="s">
        <v>670</v>
      </c>
      <c r="M153" s="4" t="s">
        <v>671</v>
      </c>
      <c r="N153" s="4">
        <v>1032485267</v>
      </c>
      <c r="O153" s="4" t="s">
        <v>653</v>
      </c>
      <c r="P153" s="4" t="s">
        <v>654</v>
      </c>
      <c r="Q153" s="4" t="s">
        <v>55</v>
      </c>
      <c r="R153" s="7">
        <v>6530312</v>
      </c>
      <c r="S153" s="4">
        <v>0.06</v>
      </c>
      <c r="T153" s="7">
        <f t="shared" si="19"/>
        <v>391818.72</v>
      </c>
      <c r="U153" s="8">
        <v>55377048</v>
      </c>
      <c r="V153" s="4" t="s">
        <v>56</v>
      </c>
      <c r="W153" s="9">
        <f t="shared" si="18"/>
        <v>6922131</v>
      </c>
      <c r="X153" s="4" t="s">
        <v>57</v>
      </c>
      <c r="Y153" s="4" t="s">
        <v>58</v>
      </c>
      <c r="Z153" s="4" t="s">
        <v>59</v>
      </c>
      <c r="AA153" s="4" t="s">
        <v>60</v>
      </c>
      <c r="AB153" s="4" t="s">
        <v>102</v>
      </c>
      <c r="AC153" s="4" t="s">
        <v>152</v>
      </c>
      <c r="AD153" s="4" t="s">
        <v>62</v>
      </c>
      <c r="AE153" s="10">
        <v>45701</v>
      </c>
      <c r="AF153" s="10">
        <v>45942</v>
      </c>
      <c r="AG153" s="4" t="s">
        <v>672</v>
      </c>
      <c r="AH153" s="4" t="s">
        <v>71</v>
      </c>
      <c r="AI153" s="8">
        <v>13844262</v>
      </c>
      <c r="AJ153" s="10">
        <v>45700</v>
      </c>
      <c r="AK153" s="4" t="s">
        <v>72</v>
      </c>
      <c r="AL153" s="10">
        <v>46134</v>
      </c>
      <c r="AM153" s="4" t="s">
        <v>72</v>
      </c>
      <c r="AN153" s="11">
        <f t="shared" si="20"/>
        <v>6.4</v>
      </c>
      <c r="AO153" s="12" t="s">
        <v>640</v>
      </c>
      <c r="AP153" s="12" t="b">
        <f t="shared" si="21"/>
        <v>1</v>
      </c>
    </row>
    <row r="154" spans="1:42" ht="18" hidden="1" customHeight="1" x14ac:dyDescent="0.2">
      <c r="A154" s="4" t="s">
        <v>638</v>
      </c>
      <c r="B154" s="5">
        <v>154</v>
      </c>
      <c r="C154" s="4" t="s">
        <v>43</v>
      </c>
      <c r="D154" s="4" t="s">
        <v>44</v>
      </c>
      <c r="E154" s="4" t="s">
        <v>45</v>
      </c>
      <c r="F154" s="4" t="s">
        <v>639</v>
      </c>
      <c r="G154" s="4" t="s">
        <v>673</v>
      </c>
      <c r="H154" s="4" t="s">
        <v>48</v>
      </c>
      <c r="I154" s="4" t="s">
        <v>49</v>
      </c>
      <c r="J154" s="6">
        <v>93151510</v>
      </c>
      <c r="K154" s="4" t="s">
        <v>50</v>
      </c>
      <c r="L154" s="4" t="s">
        <v>674</v>
      </c>
      <c r="M154" s="4" t="s">
        <v>675</v>
      </c>
      <c r="N154" s="4">
        <v>1057411706</v>
      </c>
      <c r="O154" s="4" t="s">
        <v>653</v>
      </c>
      <c r="P154" s="4" t="s">
        <v>654</v>
      </c>
      <c r="Q154" s="4" t="s">
        <v>55</v>
      </c>
      <c r="R154" s="7">
        <v>6530312</v>
      </c>
      <c r="S154" s="4">
        <v>0.06</v>
      </c>
      <c r="T154" s="7">
        <f t="shared" si="19"/>
        <v>391818.72</v>
      </c>
      <c r="U154" s="8">
        <v>55377048</v>
      </c>
      <c r="V154" s="4" t="s">
        <v>56</v>
      </c>
      <c r="W154" s="9">
        <f t="shared" si="18"/>
        <v>6922131</v>
      </c>
      <c r="X154" s="4" t="s">
        <v>57</v>
      </c>
      <c r="Y154" s="4" t="s">
        <v>58</v>
      </c>
      <c r="Z154" s="4" t="s">
        <v>59</v>
      </c>
      <c r="AA154" s="4" t="s">
        <v>60</v>
      </c>
      <c r="AB154" s="4" t="s">
        <v>110</v>
      </c>
      <c r="AC154" s="4" t="s">
        <v>152</v>
      </c>
      <c r="AD154" s="4" t="s">
        <v>62</v>
      </c>
      <c r="AE154" s="10">
        <v>45701</v>
      </c>
      <c r="AF154" s="10">
        <v>45942</v>
      </c>
      <c r="AG154" s="4" t="s">
        <v>676</v>
      </c>
      <c r="AH154" s="4" t="s">
        <v>71</v>
      </c>
      <c r="AI154" s="8">
        <v>13844262</v>
      </c>
      <c r="AJ154" s="10">
        <v>45700</v>
      </c>
      <c r="AK154" s="4" t="s">
        <v>72</v>
      </c>
      <c r="AL154" s="10">
        <v>46142</v>
      </c>
      <c r="AM154" s="4" t="s">
        <v>72</v>
      </c>
      <c r="AN154" s="11">
        <f t="shared" si="20"/>
        <v>6.666666666666667</v>
      </c>
      <c r="AO154" s="12" t="s">
        <v>673</v>
      </c>
      <c r="AP154" s="12" t="b">
        <f t="shared" si="21"/>
        <v>1</v>
      </c>
    </row>
    <row r="155" spans="1:42" ht="18" customHeight="1" x14ac:dyDescent="0.2">
      <c r="A155" s="4" t="s">
        <v>638</v>
      </c>
      <c r="B155" s="5">
        <v>155</v>
      </c>
      <c r="C155" s="4" t="s">
        <v>43</v>
      </c>
      <c r="D155" s="4" t="s">
        <v>44</v>
      </c>
      <c r="E155" s="4" t="s">
        <v>45</v>
      </c>
      <c r="F155" s="4" t="s">
        <v>639</v>
      </c>
      <c r="G155" s="4" t="s">
        <v>640</v>
      </c>
      <c r="H155" s="4" t="s">
        <v>48</v>
      </c>
      <c r="I155" s="4" t="s">
        <v>49</v>
      </c>
      <c r="J155" s="6">
        <v>93151510</v>
      </c>
      <c r="K155" s="4" t="s">
        <v>50</v>
      </c>
      <c r="L155" s="4" t="s">
        <v>677</v>
      </c>
      <c r="M155" s="4" t="s">
        <v>678</v>
      </c>
      <c r="N155" s="4">
        <v>1026271970</v>
      </c>
      <c r="O155" s="4" t="s">
        <v>653</v>
      </c>
      <c r="P155" s="4" t="s">
        <v>654</v>
      </c>
      <c r="Q155" s="4" t="s">
        <v>55</v>
      </c>
      <c r="R155" s="7">
        <v>6530312</v>
      </c>
      <c r="S155" s="4">
        <v>0.06</v>
      </c>
      <c r="T155" s="7">
        <f t="shared" si="19"/>
        <v>391818.72</v>
      </c>
      <c r="U155" s="8">
        <v>55377048</v>
      </c>
      <c r="V155" s="4" t="s">
        <v>56</v>
      </c>
      <c r="W155" s="9">
        <f t="shared" si="18"/>
        <v>6922131</v>
      </c>
      <c r="X155" s="4" t="s">
        <v>57</v>
      </c>
      <c r="Y155" s="4" t="s">
        <v>58</v>
      </c>
      <c r="Z155" s="4" t="s">
        <v>59</v>
      </c>
      <c r="AA155" s="4" t="s">
        <v>60</v>
      </c>
      <c r="AB155" s="4" t="s">
        <v>102</v>
      </c>
      <c r="AC155" s="4" t="s">
        <v>152</v>
      </c>
      <c r="AD155" s="4" t="s">
        <v>62</v>
      </c>
      <c r="AE155" s="10">
        <v>45701</v>
      </c>
      <c r="AF155" s="10">
        <v>45942</v>
      </c>
      <c r="AG155" s="4" t="s">
        <v>679</v>
      </c>
      <c r="AH155" s="4" t="s">
        <v>86</v>
      </c>
      <c r="AI155" s="8">
        <v>13844262</v>
      </c>
      <c r="AJ155" s="10">
        <v>45700</v>
      </c>
      <c r="AK155" s="4" t="s">
        <v>72</v>
      </c>
      <c r="AL155" s="10">
        <v>46147</v>
      </c>
      <c r="AM155" s="4" t="s">
        <v>72</v>
      </c>
      <c r="AN155" s="11">
        <f t="shared" si="20"/>
        <v>6.833333333333333</v>
      </c>
      <c r="AO155" s="12" t="s">
        <v>640</v>
      </c>
      <c r="AP155" s="12" t="b">
        <f t="shared" si="21"/>
        <v>1</v>
      </c>
    </row>
    <row r="156" spans="1:42" ht="18" customHeight="1" x14ac:dyDescent="0.2">
      <c r="A156" s="4" t="s">
        <v>638</v>
      </c>
      <c r="B156" s="5">
        <v>156</v>
      </c>
      <c r="C156" s="4" t="s">
        <v>43</v>
      </c>
      <c r="D156" s="4" t="s">
        <v>44</v>
      </c>
      <c r="E156" s="4" t="s">
        <v>45</v>
      </c>
      <c r="F156" s="4" t="s">
        <v>639</v>
      </c>
      <c r="G156" s="4" t="s">
        <v>640</v>
      </c>
      <c r="H156" s="4" t="s">
        <v>48</v>
      </c>
      <c r="I156" s="4" t="s">
        <v>49</v>
      </c>
      <c r="J156" s="6">
        <v>93151510</v>
      </c>
      <c r="K156" s="4" t="s">
        <v>50</v>
      </c>
      <c r="L156" s="4" t="s">
        <v>680</v>
      </c>
      <c r="M156" s="4" t="s">
        <v>681</v>
      </c>
      <c r="N156" s="4">
        <v>52351586</v>
      </c>
      <c r="O156" s="4" t="s">
        <v>653</v>
      </c>
      <c r="P156" s="4" t="s">
        <v>654</v>
      </c>
      <c r="Q156" s="4" t="s">
        <v>55</v>
      </c>
      <c r="R156" s="7">
        <v>6530312</v>
      </c>
      <c r="S156" s="4">
        <v>0.06</v>
      </c>
      <c r="T156" s="7">
        <f t="shared" si="19"/>
        <v>391818.72</v>
      </c>
      <c r="U156" s="8">
        <v>55377048</v>
      </c>
      <c r="V156" s="4" t="s">
        <v>56</v>
      </c>
      <c r="W156" s="9">
        <f t="shared" si="18"/>
        <v>6922131</v>
      </c>
      <c r="X156" s="4" t="s">
        <v>57</v>
      </c>
      <c r="Y156" s="4" t="s">
        <v>58</v>
      </c>
      <c r="Z156" s="4" t="s">
        <v>59</v>
      </c>
      <c r="AA156" s="4" t="s">
        <v>60</v>
      </c>
      <c r="AB156" s="4" t="s">
        <v>102</v>
      </c>
      <c r="AC156" s="4"/>
      <c r="AD156" s="4" t="s">
        <v>62</v>
      </c>
      <c r="AE156" s="10">
        <v>45698</v>
      </c>
      <c r="AF156" s="10">
        <v>45939</v>
      </c>
      <c r="AG156" s="4" t="s">
        <v>682</v>
      </c>
      <c r="AH156" s="4" t="s">
        <v>86</v>
      </c>
      <c r="AI156" s="8">
        <v>13844262</v>
      </c>
      <c r="AJ156" s="10">
        <v>45694</v>
      </c>
      <c r="AK156" s="4" t="s">
        <v>72</v>
      </c>
      <c r="AL156" s="10">
        <v>46122</v>
      </c>
      <c r="AM156" s="4" t="s">
        <v>72</v>
      </c>
      <c r="AN156" s="11">
        <f t="shared" si="20"/>
        <v>6.1</v>
      </c>
      <c r="AO156" s="12" t="s">
        <v>640</v>
      </c>
      <c r="AP156" s="12" t="b">
        <f t="shared" si="21"/>
        <v>1</v>
      </c>
    </row>
    <row r="157" spans="1:42" ht="18" hidden="1" customHeight="1" x14ac:dyDescent="0.2">
      <c r="A157" s="25" t="s">
        <v>638</v>
      </c>
      <c r="B157" s="26">
        <v>157</v>
      </c>
      <c r="C157" s="25" t="s">
        <v>43</v>
      </c>
      <c r="D157" s="25" t="s">
        <v>44</v>
      </c>
      <c r="E157" s="25" t="s">
        <v>45</v>
      </c>
      <c r="F157" s="25" t="s">
        <v>639</v>
      </c>
      <c r="G157" s="25" t="s">
        <v>640</v>
      </c>
      <c r="H157" s="25" t="s">
        <v>48</v>
      </c>
      <c r="I157" s="25" t="s">
        <v>49</v>
      </c>
      <c r="J157" s="27">
        <v>93151510</v>
      </c>
      <c r="K157" s="25" t="s">
        <v>50</v>
      </c>
      <c r="L157" s="25" t="s">
        <v>683</v>
      </c>
      <c r="M157" s="25" t="s">
        <v>684</v>
      </c>
      <c r="N157" s="25">
        <v>1032402798</v>
      </c>
      <c r="O157" s="4" t="s">
        <v>653</v>
      </c>
      <c r="P157" s="4" t="s">
        <v>654</v>
      </c>
      <c r="Q157" s="25" t="s">
        <v>55</v>
      </c>
      <c r="R157" s="28">
        <v>6530312</v>
      </c>
      <c r="S157" s="25">
        <v>0.06</v>
      </c>
      <c r="T157" s="28">
        <f t="shared" si="19"/>
        <v>391818.72</v>
      </c>
      <c r="U157" s="29">
        <v>55377048</v>
      </c>
      <c r="V157" s="25" t="s">
        <v>56</v>
      </c>
      <c r="W157" s="9">
        <f t="shared" si="18"/>
        <v>6922131</v>
      </c>
      <c r="X157" s="4" t="s">
        <v>57</v>
      </c>
      <c r="Y157" s="4" t="s">
        <v>58</v>
      </c>
      <c r="Z157" s="25" t="s">
        <v>59</v>
      </c>
      <c r="AA157" s="25" t="s">
        <v>60</v>
      </c>
      <c r="AB157" s="25" t="s">
        <v>102</v>
      </c>
      <c r="AC157" s="25"/>
      <c r="AD157" s="25" t="s">
        <v>457</v>
      </c>
      <c r="AE157" s="30">
        <v>45701</v>
      </c>
      <c r="AF157" s="30">
        <v>45942</v>
      </c>
      <c r="AG157" s="25" t="s">
        <v>685</v>
      </c>
      <c r="AH157" s="25" t="s">
        <v>71</v>
      </c>
      <c r="AI157" s="29">
        <v>13844262</v>
      </c>
      <c r="AJ157" s="30">
        <v>45700</v>
      </c>
      <c r="AK157" s="25" t="s">
        <v>72</v>
      </c>
      <c r="AL157" s="30">
        <v>46134</v>
      </c>
      <c r="AM157" s="25" t="s">
        <v>72</v>
      </c>
      <c r="AN157" s="36">
        <f t="shared" si="20"/>
        <v>6.4</v>
      </c>
      <c r="AO157" s="37" t="s">
        <v>640</v>
      </c>
      <c r="AP157" s="37" t="b">
        <f t="shared" si="21"/>
        <v>1</v>
      </c>
    </row>
    <row r="158" spans="1:42" ht="18" customHeight="1" x14ac:dyDescent="0.2">
      <c r="A158" s="4" t="s">
        <v>638</v>
      </c>
      <c r="B158" s="5">
        <v>158</v>
      </c>
      <c r="C158" s="4" t="s">
        <v>43</v>
      </c>
      <c r="D158" s="4" t="s">
        <v>44</v>
      </c>
      <c r="E158" s="4" t="s">
        <v>45</v>
      </c>
      <c r="F158" s="4" t="s">
        <v>639</v>
      </c>
      <c r="G158" s="4" t="s">
        <v>640</v>
      </c>
      <c r="H158" s="4" t="s">
        <v>48</v>
      </c>
      <c r="I158" s="4" t="s">
        <v>49</v>
      </c>
      <c r="J158" s="6">
        <v>93151510</v>
      </c>
      <c r="K158" s="4" t="s">
        <v>50</v>
      </c>
      <c r="L158" s="4" t="s">
        <v>686</v>
      </c>
      <c r="M158" s="4" t="s">
        <v>687</v>
      </c>
      <c r="N158" s="4">
        <v>3875735</v>
      </c>
      <c r="O158" s="4" t="s">
        <v>653</v>
      </c>
      <c r="P158" s="4" t="s">
        <v>654</v>
      </c>
      <c r="Q158" s="4" t="s">
        <v>55</v>
      </c>
      <c r="R158" s="7">
        <v>6530312</v>
      </c>
      <c r="S158" s="4">
        <v>0.06</v>
      </c>
      <c r="T158" s="7">
        <f t="shared" si="19"/>
        <v>391818.72</v>
      </c>
      <c r="U158" s="8">
        <v>55377048</v>
      </c>
      <c r="V158" s="4" t="s">
        <v>56</v>
      </c>
      <c r="W158" s="9">
        <f t="shared" si="18"/>
        <v>6922131</v>
      </c>
      <c r="X158" s="4" t="s">
        <v>57</v>
      </c>
      <c r="Y158" s="4" t="s">
        <v>58</v>
      </c>
      <c r="Z158" s="4" t="s">
        <v>59</v>
      </c>
      <c r="AA158" s="4" t="s">
        <v>60</v>
      </c>
      <c r="AB158" s="4" t="s">
        <v>102</v>
      </c>
      <c r="AC158" s="4"/>
      <c r="AD158" s="4" t="s">
        <v>62</v>
      </c>
      <c r="AE158" s="10">
        <v>45701</v>
      </c>
      <c r="AF158" s="10">
        <v>45942</v>
      </c>
      <c r="AG158" s="4" t="s">
        <v>688</v>
      </c>
      <c r="AH158" s="4" t="s">
        <v>86</v>
      </c>
      <c r="AI158" s="8" t="s">
        <v>689</v>
      </c>
      <c r="AJ158" s="10">
        <v>45700</v>
      </c>
      <c r="AK158" s="4" t="s">
        <v>72</v>
      </c>
      <c r="AL158" s="10">
        <v>46147</v>
      </c>
      <c r="AM158" s="4" t="s">
        <v>72</v>
      </c>
      <c r="AN158" s="11">
        <f t="shared" si="20"/>
        <v>6.833333333333333</v>
      </c>
      <c r="AO158" s="12" t="s">
        <v>640</v>
      </c>
      <c r="AP158" s="12" t="b">
        <f t="shared" si="21"/>
        <v>1</v>
      </c>
    </row>
    <row r="159" spans="1:42" ht="18" customHeight="1" x14ac:dyDescent="0.2">
      <c r="A159" s="4" t="s">
        <v>638</v>
      </c>
      <c r="B159" s="5">
        <v>159</v>
      </c>
      <c r="C159" s="4" t="s">
        <v>43</v>
      </c>
      <c r="D159" s="4" t="s">
        <v>44</v>
      </c>
      <c r="E159" s="4" t="s">
        <v>45</v>
      </c>
      <c r="F159" s="4" t="s">
        <v>639</v>
      </c>
      <c r="G159" s="4" t="s">
        <v>640</v>
      </c>
      <c r="H159" s="4" t="s">
        <v>48</v>
      </c>
      <c r="I159" s="4" t="s">
        <v>49</v>
      </c>
      <c r="J159" s="6">
        <v>93151510</v>
      </c>
      <c r="K159" s="4" t="s">
        <v>50</v>
      </c>
      <c r="L159" s="4" t="s">
        <v>690</v>
      </c>
      <c r="M159" s="4" t="s">
        <v>691</v>
      </c>
      <c r="N159" s="4">
        <v>1067904914</v>
      </c>
      <c r="O159" s="4" t="s">
        <v>692</v>
      </c>
      <c r="P159" s="4" t="s">
        <v>654</v>
      </c>
      <c r="Q159" s="4" t="s">
        <v>55</v>
      </c>
      <c r="R159" s="7">
        <v>5701066</v>
      </c>
      <c r="S159" s="4">
        <v>0.06</v>
      </c>
      <c r="T159" s="7">
        <f t="shared" si="19"/>
        <v>342063.95999999996</v>
      </c>
      <c r="U159" s="8">
        <v>48345040</v>
      </c>
      <c r="V159" s="4" t="s">
        <v>56</v>
      </c>
      <c r="W159" s="9">
        <f t="shared" si="18"/>
        <v>6043130</v>
      </c>
      <c r="X159" s="4" t="s">
        <v>57</v>
      </c>
      <c r="Y159" s="4" t="s">
        <v>58</v>
      </c>
      <c r="Z159" s="4" t="s">
        <v>59</v>
      </c>
      <c r="AA159" s="4" t="s">
        <v>60</v>
      </c>
      <c r="AB159" s="4" t="s">
        <v>102</v>
      </c>
      <c r="AC159" s="4" t="s">
        <v>152</v>
      </c>
      <c r="AD159" s="4" t="s">
        <v>62</v>
      </c>
      <c r="AE159" s="10">
        <v>45701</v>
      </c>
      <c r="AF159" s="10">
        <v>45942</v>
      </c>
      <c r="AG159" s="4" t="s">
        <v>693</v>
      </c>
      <c r="AH159" s="4" t="s">
        <v>71</v>
      </c>
      <c r="AI159" s="8">
        <v>12086260</v>
      </c>
      <c r="AJ159" s="10">
        <v>45699</v>
      </c>
      <c r="AK159" s="4" t="s">
        <v>72</v>
      </c>
      <c r="AL159" s="10">
        <v>46126</v>
      </c>
      <c r="AM159" s="4" t="s">
        <v>72</v>
      </c>
      <c r="AN159" s="11">
        <f t="shared" si="20"/>
        <v>6.1333333333333337</v>
      </c>
      <c r="AO159" s="12" t="s">
        <v>640</v>
      </c>
      <c r="AP159" s="12" t="b">
        <f t="shared" si="21"/>
        <v>1</v>
      </c>
    </row>
    <row r="160" spans="1:42" ht="18" customHeight="1" x14ac:dyDescent="0.2">
      <c r="A160" s="4" t="s">
        <v>638</v>
      </c>
      <c r="B160" s="5">
        <v>160</v>
      </c>
      <c r="C160" s="4" t="s">
        <v>43</v>
      </c>
      <c r="D160" s="4" t="s">
        <v>44</v>
      </c>
      <c r="E160" s="4" t="s">
        <v>45</v>
      </c>
      <c r="F160" s="4" t="s">
        <v>639</v>
      </c>
      <c r="G160" s="4" t="s">
        <v>640</v>
      </c>
      <c r="H160" s="4" t="s">
        <v>48</v>
      </c>
      <c r="I160" s="4" t="s">
        <v>49</v>
      </c>
      <c r="J160" s="6">
        <v>93151510</v>
      </c>
      <c r="K160" s="4" t="s">
        <v>50</v>
      </c>
      <c r="L160" s="4" t="s">
        <v>694</v>
      </c>
      <c r="M160" s="4" t="s">
        <v>695</v>
      </c>
      <c r="N160" s="4">
        <v>1032421630</v>
      </c>
      <c r="O160" s="4" t="s">
        <v>696</v>
      </c>
      <c r="P160" s="4" t="s">
        <v>697</v>
      </c>
      <c r="Q160" s="4" t="s">
        <v>55</v>
      </c>
      <c r="R160" s="7">
        <v>5343971</v>
      </c>
      <c r="S160" s="4">
        <v>0.06</v>
      </c>
      <c r="T160" s="7">
        <f t="shared" si="19"/>
        <v>320638.26</v>
      </c>
      <c r="U160" s="8">
        <v>45316872</v>
      </c>
      <c r="V160" s="4" t="s">
        <v>56</v>
      </c>
      <c r="W160" s="9">
        <f t="shared" si="18"/>
        <v>5664609</v>
      </c>
      <c r="X160" s="4" t="s">
        <v>57</v>
      </c>
      <c r="Y160" s="4" t="s">
        <v>58</v>
      </c>
      <c r="Z160" s="4" t="s">
        <v>59</v>
      </c>
      <c r="AA160" s="4" t="s">
        <v>60</v>
      </c>
      <c r="AB160" s="4" t="s">
        <v>102</v>
      </c>
      <c r="AC160" s="4"/>
      <c r="AD160" s="4" t="s">
        <v>62</v>
      </c>
      <c r="AE160" s="10">
        <v>45700</v>
      </c>
      <c r="AF160" s="10">
        <v>45941</v>
      </c>
      <c r="AG160" s="4" t="s">
        <v>698</v>
      </c>
      <c r="AH160" s="4" t="s">
        <v>86</v>
      </c>
      <c r="AI160" s="8">
        <v>11329218</v>
      </c>
      <c r="AJ160" s="10">
        <v>45699</v>
      </c>
      <c r="AK160" s="4" t="s">
        <v>72</v>
      </c>
      <c r="AL160" s="10">
        <v>46127</v>
      </c>
      <c r="AM160" s="4" t="s">
        <v>72</v>
      </c>
      <c r="AN160" s="11">
        <f t="shared" si="20"/>
        <v>6.2</v>
      </c>
      <c r="AO160" s="12" t="s">
        <v>640</v>
      </c>
      <c r="AP160" s="12" t="b">
        <f t="shared" si="21"/>
        <v>1</v>
      </c>
    </row>
    <row r="161" spans="1:42" ht="18" hidden="1" customHeight="1" x14ac:dyDescent="0.2">
      <c r="A161" s="4" t="s">
        <v>638</v>
      </c>
      <c r="B161" s="5">
        <v>161</v>
      </c>
      <c r="C161" s="4" t="s">
        <v>43</v>
      </c>
      <c r="D161" s="4" t="s">
        <v>44</v>
      </c>
      <c r="E161" s="4" t="s">
        <v>45</v>
      </c>
      <c r="F161" s="4" t="s">
        <v>639</v>
      </c>
      <c r="G161" s="4" t="s">
        <v>673</v>
      </c>
      <c r="H161" s="4" t="s">
        <v>48</v>
      </c>
      <c r="I161" s="4" t="s">
        <v>49</v>
      </c>
      <c r="J161" s="6">
        <v>93151510</v>
      </c>
      <c r="K161" s="4" t="s">
        <v>50</v>
      </c>
      <c r="L161" s="4" t="s">
        <v>699</v>
      </c>
      <c r="M161" s="4" t="s">
        <v>700</v>
      </c>
      <c r="N161" s="4">
        <v>1019102523</v>
      </c>
      <c r="O161" s="4" t="s">
        <v>692</v>
      </c>
      <c r="P161" s="4" t="s">
        <v>654</v>
      </c>
      <c r="Q161" s="4" t="s">
        <v>55</v>
      </c>
      <c r="R161" s="7">
        <v>5701066</v>
      </c>
      <c r="S161" s="4">
        <v>0.06</v>
      </c>
      <c r="T161" s="7">
        <f t="shared" si="19"/>
        <v>342063.95999999996</v>
      </c>
      <c r="U161" s="8">
        <v>48345040</v>
      </c>
      <c r="V161" s="4" t="s">
        <v>56</v>
      </c>
      <c r="W161" s="9">
        <f t="shared" si="18"/>
        <v>6043130</v>
      </c>
      <c r="X161" s="4" t="s">
        <v>57</v>
      </c>
      <c r="Y161" s="4" t="s">
        <v>58</v>
      </c>
      <c r="Z161" s="4" t="s">
        <v>59</v>
      </c>
      <c r="AA161" s="4" t="s">
        <v>60</v>
      </c>
      <c r="AB161" s="4" t="s">
        <v>110</v>
      </c>
      <c r="AC161" s="4"/>
      <c r="AD161" s="4" t="s">
        <v>62</v>
      </c>
      <c r="AE161" s="10">
        <v>45698</v>
      </c>
      <c r="AF161" s="10">
        <v>45939</v>
      </c>
      <c r="AG161" s="4" t="s">
        <v>701</v>
      </c>
      <c r="AH161" s="4" t="s">
        <v>86</v>
      </c>
      <c r="AI161" s="8">
        <v>12086260</v>
      </c>
      <c r="AJ161" s="10">
        <v>45694</v>
      </c>
      <c r="AK161" s="4" t="s">
        <v>72</v>
      </c>
      <c r="AL161" s="10">
        <v>46127</v>
      </c>
      <c r="AM161" s="4" t="s">
        <v>72</v>
      </c>
      <c r="AN161" s="11">
        <f t="shared" si="20"/>
        <v>6.2666666666666666</v>
      </c>
      <c r="AO161" s="12" t="s">
        <v>673</v>
      </c>
      <c r="AP161" s="12" t="b">
        <f t="shared" si="21"/>
        <v>1</v>
      </c>
    </row>
    <row r="162" spans="1:42" ht="18" hidden="1" customHeight="1" x14ac:dyDescent="0.2">
      <c r="A162" s="4" t="s">
        <v>638</v>
      </c>
      <c r="B162" s="5">
        <v>162</v>
      </c>
      <c r="C162" s="4" t="s">
        <v>43</v>
      </c>
      <c r="D162" s="4" t="s">
        <v>44</v>
      </c>
      <c r="E162" s="4" t="s">
        <v>45</v>
      </c>
      <c r="F162" s="4" t="s">
        <v>639</v>
      </c>
      <c r="G162" s="4" t="s">
        <v>673</v>
      </c>
      <c r="H162" s="4" t="s">
        <v>48</v>
      </c>
      <c r="I162" s="4" t="s">
        <v>49</v>
      </c>
      <c r="J162" s="6">
        <v>93151510</v>
      </c>
      <c r="K162" s="4" t="s">
        <v>50</v>
      </c>
      <c r="L162" s="4" t="s">
        <v>702</v>
      </c>
      <c r="M162" s="4" t="s">
        <v>703</v>
      </c>
      <c r="N162" s="4">
        <v>1016091734</v>
      </c>
      <c r="O162" s="4" t="s">
        <v>692</v>
      </c>
      <c r="P162" s="4" t="s">
        <v>654</v>
      </c>
      <c r="Q162" s="4" t="s">
        <v>55</v>
      </c>
      <c r="R162" s="7">
        <v>5701066</v>
      </c>
      <c r="S162" s="4">
        <v>0.06</v>
      </c>
      <c r="T162" s="7">
        <f t="shared" si="19"/>
        <v>342063.95999999996</v>
      </c>
      <c r="U162" s="8">
        <v>48345040</v>
      </c>
      <c r="V162" s="4" t="s">
        <v>56</v>
      </c>
      <c r="W162" s="9">
        <f t="shared" si="18"/>
        <v>6043130</v>
      </c>
      <c r="X162" s="4" t="s">
        <v>57</v>
      </c>
      <c r="Y162" s="4" t="s">
        <v>58</v>
      </c>
      <c r="Z162" s="4" t="s">
        <v>59</v>
      </c>
      <c r="AA162" s="4" t="s">
        <v>60</v>
      </c>
      <c r="AB162" s="4" t="s">
        <v>110</v>
      </c>
      <c r="AC162" s="4"/>
      <c r="AD162" s="4" t="s">
        <v>62</v>
      </c>
      <c r="AE162" s="10">
        <v>45729</v>
      </c>
      <c r="AF162" s="10">
        <v>45973</v>
      </c>
      <c r="AG162" s="4" t="s">
        <v>704</v>
      </c>
      <c r="AH162" s="4" t="s">
        <v>71</v>
      </c>
      <c r="AI162" s="8">
        <v>12086260</v>
      </c>
      <c r="AJ162" s="10">
        <v>45728</v>
      </c>
      <c r="AK162" s="4" t="s">
        <v>72</v>
      </c>
      <c r="AL162" s="10">
        <v>46164</v>
      </c>
      <c r="AM162" s="4" t="s">
        <v>72</v>
      </c>
      <c r="AN162" s="11">
        <f t="shared" si="20"/>
        <v>6.3666666666666663</v>
      </c>
      <c r="AO162" s="12" t="s">
        <v>673</v>
      </c>
      <c r="AP162" s="12" t="b">
        <f t="shared" si="21"/>
        <v>1</v>
      </c>
    </row>
    <row r="163" spans="1:42" ht="18" hidden="1" customHeight="1" x14ac:dyDescent="0.2">
      <c r="A163" s="4" t="s">
        <v>638</v>
      </c>
      <c r="B163" s="5">
        <v>163</v>
      </c>
      <c r="C163" s="4" t="s">
        <v>43</v>
      </c>
      <c r="D163" s="4" t="s">
        <v>44</v>
      </c>
      <c r="E163" s="4" t="s">
        <v>460</v>
      </c>
      <c r="F163" s="4" t="s">
        <v>461</v>
      </c>
      <c r="G163" s="4" t="s">
        <v>673</v>
      </c>
      <c r="H163" s="4" t="s">
        <v>48</v>
      </c>
      <c r="I163" s="4" t="s">
        <v>49</v>
      </c>
      <c r="J163" s="6">
        <v>93151510</v>
      </c>
      <c r="K163" s="4" t="s">
        <v>50</v>
      </c>
      <c r="L163" s="4"/>
      <c r="M163" s="4" t="s">
        <v>705</v>
      </c>
      <c r="N163" s="4"/>
      <c r="O163" s="4" t="s">
        <v>706</v>
      </c>
      <c r="P163" s="4" t="s">
        <v>654</v>
      </c>
      <c r="Q163" s="4"/>
      <c r="R163" s="7">
        <v>5701066</v>
      </c>
      <c r="S163" s="4">
        <v>0.06</v>
      </c>
      <c r="T163" s="7">
        <f t="shared" si="19"/>
        <v>342063.95999999996</v>
      </c>
      <c r="U163" s="8">
        <v>18882032</v>
      </c>
      <c r="V163" s="4" t="s">
        <v>56</v>
      </c>
      <c r="W163" s="9">
        <v>6043130</v>
      </c>
      <c r="X163" s="4" t="s">
        <v>230</v>
      </c>
      <c r="Y163" s="4">
        <v>3</v>
      </c>
      <c r="Z163" s="4" t="s">
        <v>59</v>
      </c>
      <c r="AA163" s="4" t="s">
        <v>60</v>
      </c>
      <c r="AB163" s="4" t="s">
        <v>110</v>
      </c>
      <c r="AC163" s="4"/>
      <c r="AD163" s="4"/>
      <c r="AE163" s="10"/>
      <c r="AF163" s="10"/>
      <c r="AG163" s="4"/>
      <c r="AH163" s="4"/>
      <c r="AI163" s="8"/>
      <c r="AJ163" s="10"/>
      <c r="AK163" s="4"/>
      <c r="AL163" s="10"/>
      <c r="AM163" s="4"/>
      <c r="AN163" s="11"/>
      <c r="AO163" s="12"/>
      <c r="AP163" s="12"/>
    </row>
    <row r="164" spans="1:42" ht="18" hidden="1" customHeight="1" x14ac:dyDescent="0.2">
      <c r="A164" s="4" t="s">
        <v>638</v>
      </c>
      <c r="B164" s="5">
        <v>164</v>
      </c>
      <c r="C164" s="4" t="s">
        <v>43</v>
      </c>
      <c r="D164" s="4" t="s">
        <v>44</v>
      </c>
      <c r="E164" s="4" t="s">
        <v>45</v>
      </c>
      <c r="F164" s="4" t="s">
        <v>639</v>
      </c>
      <c r="G164" s="4" t="s">
        <v>673</v>
      </c>
      <c r="H164" s="4" t="s">
        <v>48</v>
      </c>
      <c r="I164" s="4" t="s">
        <v>49</v>
      </c>
      <c r="J164" s="6">
        <v>93151510</v>
      </c>
      <c r="K164" s="4" t="s">
        <v>50</v>
      </c>
      <c r="L164" s="4" t="s">
        <v>707</v>
      </c>
      <c r="M164" s="4" t="s">
        <v>708</v>
      </c>
      <c r="N164" s="4">
        <v>1030564779</v>
      </c>
      <c r="O164" s="4" t="s">
        <v>692</v>
      </c>
      <c r="P164" s="4" t="s">
        <v>654</v>
      </c>
      <c r="Q164" s="4" t="s">
        <v>55</v>
      </c>
      <c r="R164" s="7">
        <v>5701066</v>
      </c>
      <c r="S164" s="4">
        <v>0.06</v>
      </c>
      <c r="T164" s="7">
        <f t="shared" si="19"/>
        <v>342063.95999999996</v>
      </c>
      <c r="U164" s="8">
        <v>48345040</v>
      </c>
      <c r="V164" s="4" t="s">
        <v>56</v>
      </c>
      <c r="W164" s="9">
        <f t="shared" si="18"/>
        <v>6043130</v>
      </c>
      <c r="X164" s="4" t="s">
        <v>57</v>
      </c>
      <c r="Y164" s="4" t="s">
        <v>58</v>
      </c>
      <c r="Z164" s="4" t="s">
        <v>59</v>
      </c>
      <c r="AA164" s="4" t="s">
        <v>60</v>
      </c>
      <c r="AB164" s="4" t="s">
        <v>110</v>
      </c>
      <c r="AC164" s="4"/>
      <c r="AD164" s="4" t="s">
        <v>62</v>
      </c>
      <c r="AE164" s="10">
        <v>45698</v>
      </c>
      <c r="AF164" s="10">
        <v>45939</v>
      </c>
      <c r="AG164" s="4" t="s">
        <v>709</v>
      </c>
      <c r="AH164" s="4" t="s">
        <v>86</v>
      </c>
      <c r="AI164" s="8">
        <v>12086260</v>
      </c>
      <c r="AJ164" s="10">
        <v>45694</v>
      </c>
      <c r="AK164" s="4" t="s">
        <v>72</v>
      </c>
      <c r="AL164" s="10">
        <v>46127</v>
      </c>
      <c r="AM164" s="4" t="s">
        <v>72</v>
      </c>
      <c r="AN164" s="11">
        <f>IF(ISBLANK(AL164),"",(AL164-AF164)/30)</f>
        <v>6.2666666666666666</v>
      </c>
      <c r="AO164" s="12" t="s">
        <v>673</v>
      </c>
      <c r="AP164" s="12" t="b">
        <f>AO164=G164</f>
        <v>1</v>
      </c>
    </row>
    <row r="165" spans="1:42" ht="18" hidden="1" customHeight="1" x14ac:dyDescent="0.2">
      <c r="A165" s="4" t="s">
        <v>638</v>
      </c>
      <c r="B165" s="5">
        <v>165</v>
      </c>
      <c r="C165" s="4" t="s">
        <v>43</v>
      </c>
      <c r="D165" s="4" t="s">
        <v>44</v>
      </c>
      <c r="E165" s="4" t="s">
        <v>45</v>
      </c>
      <c r="F165" s="4" t="s">
        <v>155</v>
      </c>
      <c r="G165" s="4" t="s">
        <v>673</v>
      </c>
      <c r="H165" s="4" t="s">
        <v>48</v>
      </c>
      <c r="I165" s="4" t="s">
        <v>49</v>
      </c>
      <c r="J165" s="6">
        <v>93151510</v>
      </c>
      <c r="K165" s="4" t="s">
        <v>50</v>
      </c>
      <c r="L165" s="4"/>
      <c r="M165" s="4" t="s">
        <v>710</v>
      </c>
      <c r="N165" s="4"/>
      <c r="O165" s="4" t="s">
        <v>711</v>
      </c>
      <c r="P165" s="4" t="s">
        <v>164</v>
      </c>
      <c r="Q165" s="4" t="s">
        <v>55</v>
      </c>
      <c r="R165" s="7">
        <v>5701066</v>
      </c>
      <c r="S165" s="4">
        <v>0.06</v>
      </c>
      <c r="T165" s="7">
        <f t="shared" si="19"/>
        <v>342063.95999999996</v>
      </c>
      <c r="U165" s="8">
        <v>18129390</v>
      </c>
      <c r="V165" s="4" t="s">
        <v>56</v>
      </c>
      <c r="W165" s="9">
        <f t="shared" si="18"/>
        <v>6043130</v>
      </c>
      <c r="X165" s="4" t="s">
        <v>230</v>
      </c>
      <c r="Y165" s="4" t="s">
        <v>231</v>
      </c>
      <c r="Z165" s="4" t="s">
        <v>59</v>
      </c>
      <c r="AA165" s="4" t="s">
        <v>60</v>
      </c>
      <c r="AB165" s="4" t="s">
        <v>110</v>
      </c>
      <c r="AC165" s="4"/>
      <c r="AD165" s="4"/>
      <c r="AE165" s="10"/>
      <c r="AF165" s="10"/>
      <c r="AG165" s="4"/>
      <c r="AH165" s="4"/>
      <c r="AI165" s="8"/>
      <c r="AJ165" s="10"/>
      <c r="AK165" s="4"/>
      <c r="AL165" s="10"/>
      <c r="AM165" s="4"/>
      <c r="AN165" s="11"/>
      <c r="AO165" s="12"/>
      <c r="AP165" s="12"/>
    </row>
    <row r="166" spans="1:42" ht="18" hidden="1" customHeight="1" x14ac:dyDescent="0.2">
      <c r="A166" s="25" t="s">
        <v>638</v>
      </c>
      <c r="B166" s="26">
        <v>166</v>
      </c>
      <c r="C166" s="25" t="s">
        <v>43</v>
      </c>
      <c r="D166" s="25" t="s">
        <v>44</v>
      </c>
      <c r="E166" s="25" t="s">
        <v>45</v>
      </c>
      <c r="F166" s="25" t="s">
        <v>639</v>
      </c>
      <c r="G166" s="25" t="s">
        <v>640</v>
      </c>
      <c r="H166" s="25" t="s">
        <v>48</v>
      </c>
      <c r="I166" s="25" t="s">
        <v>49</v>
      </c>
      <c r="J166" s="27">
        <v>93151510</v>
      </c>
      <c r="K166" s="25" t="s">
        <v>50</v>
      </c>
      <c r="L166" s="25" t="s">
        <v>712</v>
      </c>
      <c r="M166" s="25" t="s">
        <v>713</v>
      </c>
      <c r="N166" s="25" t="e">
        <v>#N/A</v>
      </c>
      <c r="O166" s="4" t="s">
        <v>714</v>
      </c>
      <c r="P166" s="4" t="s">
        <v>665</v>
      </c>
      <c r="Q166" s="25" t="s">
        <v>55</v>
      </c>
      <c r="R166" s="28">
        <v>8033320</v>
      </c>
      <c r="S166" s="25">
        <v>0.06</v>
      </c>
      <c r="T166" s="28">
        <f t="shared" si="19"/>
        <v>481999.19999999995</v>
      </c>
      <c r="U166" s="29">
        <v>68122552</v>
      </c>
      <c r="V166" s="25" t="s">
        <v>56</v>
      </c>
      <c r="W166" s="9">
        <f t="shared" si="18"/>
        <v>8515319</v>
      </c>
      <c r="X166" s="4" t="s">
        <v>57</v>
      </c>
      <c r="Y166" s="4" t="s">
        <v>58</v>
      </c>
      <c r="Z166" s="25" t="s">
        <v>59</v>
      </c>
      <c r="AA166" s="25" t="s">
        <v>60</v>
      </c>
      <c r="AB166" s="25" t="s">
        <v>102</v>
      </c>
      <c r="AC166" s="25"/>
      <c r="AD166" s="25" t="s">
        <v>457</v>
      </c>
      <c r="AE166" s="30"/>
      <c r="AF166" s="30"/>
      <c r="AG166" s="25"/>
      <c r="AH166" s="25"/>
      <c r="AI166" s="29"/>
      <c r="AJ166" s="30"/>
      <c r="AK166" s="25"/>
      <c r="AL166" s="30"/>
      <c r="AM166" s="25"/>
      <c r="AN166" s="36"/>
      <c r="AO166" s="37"/>
      <c r="AP166" s="37"/>
    </row>
    <row r="167" spans="1:42" ht="18" customHeight="1" x14ac:dyDescent="0.2">
      <c r="A167" s="4" t="s">
        <v>638</v>
      </c>
      <c r="B167" s="5">
        <v>167</v>
      </c>
      <c r="C167" s="4" t="s">
        <v>43</v>
      </c>
      <c r="D167" s="4" t="s">
        <v>44</v>
      </c>
      <c r="E167" s="4" t="s">
        <v>45</v>
      </c>
      <c r="F167" s="4" t="s">
        <v>639</v>
      </c>
      <c r="G167" s="4" t="s">
        <v>640</v>
      </c>
      <c r="H167" s="4" t="s">
        <v>48</v>
      </c>
      <c r="I167" s="4" t="s">
        <v>49</v>
      </c>
      <c r="J167" s="6">
        <v>93151510</v>
      </c>
      <c r="K167" s="4" t="s">
        <v>50</v>
      </c>
      <c r="L167" s="4" t="s">
        <v>715</v>
      </c>
      <c r="M167" s="4" t="s">
        <v>716</v>
      </c>
      <c r="N167" s="4">
        <v>1070955709</v>
      </c>
      <c r="O167" s="4" t="s">
        <v>714</v>
      </c>
      <c r="P167" s="4" t="s">
        <v>665</v>
      </c>
      <c r="Q167" s="4" t="s">
        <v>55</v>
      </c>
      <c r="R167" s="7">
        <v>8033320</v>
      </c>
      <c r="S167" s="4">
        <v>0.06</v>
      </c>
      <c r="T167" s="7">
        <f t="shared" si="19"/>
        <v>481999.19999999995</v>
      </c>
      <c r="U167" s="8">
        <v>68122552</v>
      </c>
      <c r="V167" s="4" t="s">
        <v>56</v>
      </c>
      <c r="W167" s="9">
        <f t="shared" si="18"/>
        <v>8515319</v>
      </c>
      <c r="X167" s="4" t="s">
        <v>57</v>
      </c>
      <c r="Y167" s="4" t="s">
        <v>58</v>
      </c>
      <c r="Z167" s="4" t="s">
        <v>59</v>
      </c>
      <c r="AA167" s="4" t="s">
        <v>60</v>
      </c>
      <c r="AB167" s="4" t="s">
        <v>102</v>
      </c>
      <c r="AC167" s="4"/>
      <c r="AD167" s="4" t="s">
        <v>62</v>
      </c>
      <c r="AE167" s="10">
        <v>45699</v>
      </c>
      <c r="AF167" s="10">
        <v>45940</v>
      </c>
      <c r="AG167" s="4" t="s">
        <v>717</v>
      </c>
      <c r="AH167" s="4" t="s">
        <v>86</v>
      </c>
      <c r="AI167" s="8">
        <v>17030638</v>
      </c>
      <c r="AJ167" s="10">
        <v>45695</v>
      </c>
      <c r="AK167" s="4" t="s">
        <v>72</v>
      </c>
      <c r="AL167" s="10">
        <v>46127</v>
      </c>
      <c r="AM167" s="4" t="s">
        <v>72</v>
      </c>
      <c r="AN167" s="11">
        <f>IF(ISBLANK(AL167),"",(AL167-AF167)/30)</f>
        <v>6.2333333333333334</v>
      </c>
      <c r="AO167" s="12" t="s">
        <v>640</v>
      </c>
      <c r="AP167" s="12" t="b">
        <f t="shared" ref="AP167:AP191" si="22">AO167=G167</f>
        <v>1</v>
      </c>
    </row>
    <row r="168" spans="1:42" ht="18" customHeight="1" x14ac:dyDescent="0.2">
      <c r="A168" s="4" t="s">
        <v>638</v>
      </c>
      <c r="B168" s="5">
        <v>168</v>
      </c>
      <c r="C168" s="4" t="s">
        <v>43</v>
      </c>
      <c r="D168" s="4" t="s">
        <v>44</v>
      </c>
      <c r="E168" s="4" t="s">
        <v>45</v>
      </c>
      <c r="F168" s="4" t="s">
        <v>639</v>
      </c>
      <c r="G168" s="4" t="s">
        <v>640</v>
      </c>
      <c r="H168" s="4" t="s">
        <v>48</v>
      </c>
      <c r="I168" s="4" t="s">
        <v>49</v>
      </c>
      <c r="J168" s="6">
        <v>93151510</v>
      </c>
      <c r="K168" s="4" t="s">
        <v>50</v>
      </c>
      <c r="L168" s="4" t="s">
        <v>718</v>
      </c>
      <c r="M168" s="4" t="s">
        <v>719</v>
      </c>
      <c r="N168" s="4">
        <v>25970907</v>
      </c>
      <c r="O168" s="4" t="s">
        <v>714</v>
      </c>
      <c r="P168" s="4" t="s">
        <v>665</v>
      </c>
      <c r="Q168" s="4" t="s">
        <v>55</v>
      </c>
      <c r="R168" s="7">
        <v>8033320</v>
      </c>
      <c r="S168" s="4">
        <v>0.06</v>
      </c>
      <c r="T168" s="7">
        <f t="shared" si="19"/>
        <v>481999.19999999995</v>
      </c>
      <c r="U168" s="8">
        <v>68122552</v>
      </c>
      <c r="V168" s="4" t="s">
        <v>56</v>
      </c>
      <c r="W168" s="9">
        <f t="shared" si="18"/>
        <v>8515319</v>
      </c>
      <c r="X168" s="4" t="s">
        <v>57</v>
      </c>
      <c r="Y168" s="4" t="s">
        <v>58</v>
      </c>
      <c r="Z168" s="4" t="s">
        <v>59</v>
      </c>
      <c r="AA168" s="4" t="s">
        <v>60</v>
      </c>
      <c r="AB168" s="4" t="s">
        <v>102</v>
      </c>
      <c r="AC168" s="4"/>
      <c r="AD168" s="4" t="s">
        <v>62</v>
      </c>
      <c r="AE168" s="10">
        <v>45699</v>
      </c>
      <c r="AF168" s="10">
        <v>45940</v>
      </c>
      <c r="AG168" s="4" t="s">
        <v>720</v>
      </c>
      <c r="AH168" s="4" t="s">
        <v>86</v>
      </c>
      <c r="AI168" s="8">
        <v>17030638</v>
      </c>
      <c r="AJ168" s="10">
        <v>45698</v>
      </c>
      <c r="AK168" s="4" t="s">
        <v>72</v>
      </c>
      <c r="AL168" s="10">
        <v>46127</v>
      </c>
      <c r="AM168" s="4" t="s">
        <v>72</v>
      </c>
      <c r="AN168" s="11">
        <f>IF(ISBLANK(AL168),"",(AL168-AF168)/30)</f>
        <v>6.2333333333333334</v>
      </c>
      <c r="AO168" s="12" t="s">
        <v>640</v>
      </c>
      <c r="AP168" s="12" t="b">
        <f t="shared" si="22"/>
        <v>1</v>
      </c>
    </row>
    <row r="169" spans="1:42" ht="18" customHeight="1" x14ac:dyDescent="0.2">
      <c r="A169" s="4" t="s">
        <v>638</v>
      </c>
      <c r="B169" s="5">
        <v>169</v>
      </c>
      <c r="C169" s="4" t="s">
        <v>43</v>
      </c>
      <c r="D169" s="4" t="s">
        <v>44</v>
      </c>
      <c r="E169" s="4" t="s">
        <v>45</v>
      </c>
      <c r="F169" s="4" t="s">
        <v>639</v>
      </c>
      <c r="G169" s="4" t="s">
        <v>640</v>
      </c>
      <c r="H169" s="4" t="s">
        <v>48</v>
      </c>
      <c r="I169" s="4" t="s">
        <v>49</v>
      </c>
      <c r="J169" s="6">
        <v>93151510</v>
      </c>
      <c r="K169" s="4" t="s">
        <v>50</v>
      </c>
      <c r="L169" s="4" t="s">
        <v>721</v>
      </c>
      <c r="M169" s="4" t="s">
        <v>722</v>
      </c>
      <c r="N169" s="4">
        <v>1024469475</v>
      </c>
      <c r="O169" s="4" t="s">
        <v>714</v>
      </c>
      <c r="P169" s="4" t="s">
        <v>665</v>
      </c>
      <c r="Q169" s="4" t="s">
        <v>55</v>
      </c>
      <c r="R169" s="7">
        <v>8033320</v>
      </c>
      <c r="S169" s="4">
        <v>0.06</v>
      </c>
      <c r="T169" s="7">
        <f t="shared" si="19"/>
        <v>481999.19999999995</v>
      </c>
      <c r="U169" s="8">
        <v>68122552</v>
      </c>
      <c r="V169" s="4" t="s">
        <v>56</v>
      </c>
      <c r="W169" s="9">
        <f t="shared" si="18"/>
        <v>8515319</v>
      </c>
      <c r="X169" s="4" t="s">
        <v>57</v>
      </c>
      <c r="Y169" s="4" t="s">
        <v>58</v>
      </c>
      <c r="Z169" s="4" t="s">
        <v>59</v>
      </c>
      <c r="AA169" s="4" t="s">
        <v>60</v>
      </c>
      <c r="AB169" s="4" t="s">
        <v>102</v>
      </c>
      <c r="AC169" s="4"/>
      <c r="AD169" s="4" t="s">
        <v>62</v>
      </c>
      <c r="AE169" s="10">
        <v>45699</v>
      </c>
      <c r="AF169" s="10">
        <v>45940</v>
      </c>
      <c r="AG169" s="4" t="s">
        <v>723</v>
      </c>
      <c r="AH169" s="4" t="s">
        <v>86</v>
      </c>
      <c r="AI169" s="8">
        <v>17030638</v>
      </c>
      <c r="AJ169" s="10">
        <v>45698</v>
      </c>
      <c r="AK169" s="4" t="s">
        <v>72</v>
      </c>
      <c r="AL169" s="10">
        <v>46127</v>
      </c>
      <c r="AM169" s="4" t="s">
        <v>72</v>
      </c>
      <c r="AN169" s="11">
        <f>IF(ISBLANK(AL169),"",(AL169-AF169)/30)</f>
        <v>6.2333333333333334</v>
      </c>
      <c r="AO169" s="12" t="s">
        <v>640</v>
      </c>
      <c r="AP169" s="12" t="b">
        <f t="shared" si="22"/>
        <v>1</v>
      </c>
    </row>
    <row r="170" spans="1:42" ht="18" hidden="1" customHeight="1" x14ac:dyDescent="0.2">
      <c r="A170" s="4" t="s">
        <v>638</v>
      </c>
      <c r="B170" s="5">
        <v>170</v>
      </c>
      <c r="C170" s="4" t="s">
        <v>43</v>
      </c>
      <c r="D170" s="4" t="s">
        <v>44</v>
      </c>
      <c r="E170" s="4" t="s">
        <v>45</v>
      </c>
      <c r="F170" s="4" t="s">
        <v>639</v>
      </c>
      <c r="G170" s="4" t="s">
        <v>673</v>
      </c>
      <c r="H170" s="4" t="s">
        <v>48</v>
      </c>
      <c r="I170" s="4" t="s">
        <v>49</v>
      </c>
      <c r="J170" s="6">
        <v>93151510</v>
      </c>
      <c r="K170" s="4" t="s">
        <v>50</v>
      </c>
      <c r="L170" s="4" t="s">
        <v>724</v>
      </c>
      <c r="M170" s="4" t="s">
        <v>725</v>
      </c>
      <c r="N170" s="4">
        <v>65823879</v>
      </c>
      <c r="O170" s="4" t="s">
        <v>714</v>
      </c>
      <c r="P170" s="4" t="s">
        <v>726</v>
      </c>
      <c r="Q170" s="4" t="s">
        <v>55</v>
      </c>
      <c r="R170" s="7">
        <v>8033320</v>
      </c>
      <c r="S170" s="4">
        <v>0.06</v>
      </c>
      <c r="T170" s="7">
        <f t="shared" si="19"/>
        <v>481999.19999999995</v>
      </c>
      <c r="U170" s="8">
        <v>68122552</v>
      </c>
      <c r="V170" s="4" t="s">
        <v>56</v>
      </c>
      <c r="W170" s="9">
        <f t="shared" si="18"/>
        <v>8515319</v>
      </c>
      <c r="X170" s="4" t="s">
        <v>57</v>
      </c>
      <c r="Y170" s="4" t="s">
        <v>58</v>
      </c>
      <c r="Z170" s="4" t="s">
        <v>512</v>
      </c>
      <c r="AA170" s="4" t="s">
        <v>513</v>
      </c>
      <c r="AB170" s="4" t="s">
        <v>110</v>
      </c>
      <c r="AC170" s="4" t="s">
        <v>139</v>
      </c>
      <c r="AD170" s="4" t="s">
        <v>62</v>
      </c>
      <c r="AE170" s="10">
        <v>45702</v>
      </c>
      <c r="AF170" s="10">
        <v>45943</v>
      </c>
      <c r="AG170" s="4" t="s">
        <v>727</v>
      </c>
      <c r="AH170" s="4" t="s">
        <v>86</v>
      </c>
      <c r="AI170" s="8">
        <v>17030638</v>
      </c>
      <c r="AJ170" s="10">
        <v>45700</v>
      </c>
      <c r="AK170" s="4" t="s">
        <v>72</v>
      </c>
      <c r="AL170" s="10">
        <v>46142</v>
      </c>
      <c r="AM170" s="4" t="s">
        <v>72</v>
      </c>
      <c r="AN170" s="11">
        <f>IF(ISBLANK(AL170),"",(AL170-AF170)/30)</f>
        <v>6.6333333333333337</v>
      </c>
      <c r="AO170" s="12" t="s">
        <v>673</v>
      </c>
      <c r="AP170" s="12" t="b">
        <f t="shared" si="22"/>
        <v>1</v>
      </c>
    </row>
    <row r="171" spans="1:42" ht="18" hidden="1" customHeight="1" x14ac:dyDescent="0.2">
      <c r="A171" s="4" t="s">
        <v>638</v>
      </c>
      <c r="B171" s="5">
        <v>171</v>
      </c>
      <c r="C171" s="4" t="s">
        <v>43</v>
      </c>
      <c r="D171" s="4" t="s">
        <v>44</v>
      </c>
      <c r="E171" s="4" t="s">
        <v>45</v>
      </c>
      <c r="F171" s="4" t="s">
        <v>639</v>
      </c>
      <c r="G171" s="4" t="s">
        <v>673</v>
      </c>
      <c r="H171" s="4" t="s">
        <v>48</v>
      </c>
      <c r="I171" s="4" t="s">
        <v>49</v>
      </c>
      <c r="J171" s="6">
        <v>93151510</v>
      </c>
      <c r="K171" s="4" t="s">
        <v>50</v>
      </c>
      <c r="L171" s="4" t="s">
        <v>728</v>
      </c>
      <c r="M171" s="4" t="s">
        <v>729</v>
      </c>
      <c r="N171" s="4">
        <v>7174808</v>
      </c>
      <c r="O171" s="4" t="s">
        <v>730</v>
      </c>
      <c r="P171" s="4" t="s">
        <v>726</v>
      </c>
      <c r="Q171" s="4" t="s">
        <v>55</v>
      </c>
      <c r="R171" s="7">
        <v>8727732</v>
      </c>
      <c r="S171" s="4">
        <v>0.06</v>
      </c>
      <c r="T171" s="7">
        <f t="shared" si="19"/>
        <v>523663.92</v>
      </c>
      <c r="U171" s="8">
        <v>74011168</v>
      </c>
      <c r="V171" s="4" t="s">
        <v>56</v>
      </c>
      <c r="W171" s="9">
        <f t="shared" si="18"/>
        <v>9251396</v>
      </c>
      <c r="X171" s="4" t="s">
        <v>57</v>
      </c>
      <c r="Y171" s="4" t="s">
        <v>58</v>
      </c>
      <c r="Z171" s="4" t="s">
        <v>512</v>
      </c>
      <c r="AA171" s="4" t="s">
        <v>513</v>
      </c>
      <c r="AB171" s="4" t="s">
        <v>110</v>
      </c>
      <c r="AC171" s="4"/>
      <c r="AD171" s="4" t="s">
        <v>62</v>
      </c>
      <c r="AE171" s="10">
        <v>45786</v>
      </c>
      <c r="AF171" s="10">
        <v>46022</v>
      </c>
      <c r="AG171" s="4"/>
      <c r="AH171" s="4"/>
      <c r="AI171" s="8"/>
      <c r="AJ171" s="10"/>
      <c r="AK171" s="4" t="s">
        <v>72</v>
      </c>
      <c r="AL171" s="10"/>
      <c r="AM171" s="4" t="s">
        <v>240</v>
      </c>
      <c r="AN171" s="11" t="str">
        <f>IF(ISBLANK(AL171),"",(AL171-AF171)/30)</f>
        <v/>
      </c>
      <c r="AO171" s="12" t="s">
        <v>673</v>
      </c>
      <c r="AP171" s="12" t="b">
        <f t="shared" si="22"/>
        <v>1</v>
      </c>
    </row>
    <row r="172" spans="1:42" ht="18" hidden="1" customHeight="1" x14ac:dyDescent="0.2">
      <c r="A172" s="4" t="s">
        <v>638</v>
      </c>
      <c r="B172" s="5">
        <v>172</v>
      </c>
      <c r="C172" s="4" t="s">
        <v>43</v>
      </c>
      <c r="D172" s="4" t="s">
        <v>44</v>
      </c>
      <c r="E172" s="4" t="s">
        <v>45</v>
      </c>
      <c r="F172" s="4" t="s">
        <v>639</v>
      </c>
      <c r="G172" s="4" t="s">
        <v>673</v>
      </c>
      <c r="H172" s="4" t="s">
        <v>48</v>
      </c>
      <c r="I172" s="4" t="s">
        <v>49</v>
      </c>
      <c r="J172" s="6">
        <v>93151510</v>
      </c>
      <c r="K172" s="4" t="s">
        <v>50</v>
      </c>
      <c r="L172" s="4" t="s">
        <v>731</v>
      </c>
      <c r="M172" s="4" t="s">
        <v>732</v>
      </c>
      <c r="N172" s="4">
        <v>79785599</v>
      </c>
      <c r="O172" s="4" t="s">
        <v>730</v>
      </c>
      <c r="P172" s="38" t="s">
        <v>726</v>
      </c>
      <c r="Q172" s="4" t="s">
        <v>55</v>
      </c>
      <c r="R172" s="7">
        <v>8727732</v>
      </c>
      <c r="S172" s="4">
        <v>0.06</v>
      </c>
      <c r="T172" s="7">
        <f t="shared" si="19"/>
        <v>523663.92</v>
      </c>
      <c r="U172" s="8">
        <v>74011168</v>
      </c>
      <c r="V172" s="4" t="s">
        <v>56</v>
      </c>
      <c r="W172" s="9">
        <f t="shared" si="18"/>
        <v>9251396</v>
      </c>
      <c r="X172" s="4" t="s">
        <v>57</v>
      </c>
      <c r="Y172" s="4" t="s">
        <v>58</v>
      </c>
      <c r="Z172" s="4" t="s">
        <v>512</v>
      </c>
      <c r="AA172" s="4" t="s">
        <v>513</v>
      </c>
      <c r="AB172" s="4" t="s">
        <v>110</v>
      </c>
      <c r="AC172" s="4"/>
      <c r="AD172" s="4" t="s">
        <v>62</v>
      </c>
      <c r="AE172" s="10">
        <v>45790</v>
      </c>
      <c r="AF172" s="10">
        <v>46022</v>
      </c>
      <c r="AG172" s="4"/>
      <c r="AH172" s="4"/>
      <c r="AI172" s="8"/>
      <c r="AJ172" s="10"/>
      <c r="AK172" s="4"/>
      <c r="AL172" s="10"/>
      <c r="AM172" s="4"/>
      <c r="AN172" s="11"/>
      <c r="AO172" s="12" t="s">
        <v>673</v>
      </c>
      <c r="AP172" s="12" t="b">
        <f t="shared" si="22"/>
        <v>1</v>
      </c>
    </row>
    <row r="173" spans="1:42" ht="18" hidden="1" customHeight="1" x14ac:dyDescent="0.2">
      <c r="A173" s="4" t="s">
        <v>154</v>
      </c>
      <c r="B173" s="5">
        <v>173</v>
      </c>
      <c r="C173" s="4" t="s">
        <v>43</v>
      </c>
      <c r="D173" s="4" t="s">
        <v>44</v>
      </c>
      <c r="E173" s="4" t="s">
        <v>460</v>
      </c>
      <c r="F173" s="4" t="s">
        <v>461</v>
      </c>
      <c r="G173" s="4" t="s">
        <v>733</v>
      </c>
      <c r="H173" s="4" t="s">
        <v>48</v>
      </c>
      <c r="I173" s="4" t="s">
        <v>49</v>
      </c>
      <c r="J173" s="6">
        <v>93151501</v>
      </c>
      <c r="K173" s="4" t="s">
        <v>50</v>
      </c>
      <c r="L173" s="4" t="s">
        <v>734</v>
      </c>
      <c r="M173" s="4" t="s">
        <v>735</v>
      </c>
      <c r="N173" s="4">
        <v>2235492</v>
      </c>
      <c r="O173" s="4" t="s">
        <v>736</v>
      </c>
      <c r="P173" s="4" t="s">
        <v>737</v>
      </c>
      <c r="Q173" s="4" t="s">
        <v>55</v>
      </c>
      <c r="R173" s="7">
        <v>10334718</v>
      </c>
      <c r="S173" s="4">
        <v>0.06</v>
      </c>
      <c r="T173" s="7">
        <f t="shared" si="19"/>
        <v>620083.07999999996</v>
      </c>
      <c r="U173" s="8">
        <v>87638408</v>
      </c>
      <c r="V173" s="4" t="s">
        <v>56</v>
      </c>
      <c r="W173" s="9">
        <f t="shared" si="18"/>
        <v>10954801</v>
      </c>
      <c r="X173" s="4" t="s">
        <v>57</v>
      </c>
      <c r="Y173" s="4" t="s">
        <v>58</v>
      </c>
      <c r="Z173" s="4" t="s">
        <v>59</v>
      </c>
      <c r="AA173" s="4" t="s">
        <v>60</v>
      </c>
      <c r="AB173" s="4" t="s">
        <v>110</v>
      </c>
      <c r="AC173" s="4"/>
      <c r="AD173" s="4" t="s">
        <v>62</v>
      </c>
      <c r="AE173" s="10">
        <v>45677</v>
      </c>
      <c r="AF173" s="10">
        <v>45919</v>
      </c>
      <c r="AG173" s="4" t="s">
        <v>738</v>
      </c>
      <c r="AH173" s="4" t="s">
        <v>86</v>
      </c>
      <c r="AI173" s="8">
        <v>21909602</v>
      </c>
      <c r="AJ173" s="10">
        <v>45677</v>
      </c>
      <c r="AK173" s="4" t="s">
        <v>72</v>
      </c>
      <c r="AL173" s="10">
        <v>46112</v>
      </c>
      <c r="AM173" s="4" t="s">
        <v>72</v>
      </c>
      <c r="AN173" s="11">
        <f t="shared" ref="AN173:AN191" si="23">IF(ISBLANK(AL173),"",(AL173-AF173)/30)</f>
        <v>6.4333333333333336</v>
      </c>
      <c r="AO173" s="12" t="s">
        <v>739</v>
      </c>
      <c r="AP173" s="12" t="b">
        <f t="shared" si="22"/>
        <v>0</v>
      </c>
    </row>
    <row r="174" spans="1:42" ht="18" hidden="1" customHeight="1" x14ac:dyDescent="0.2">
      <c r="A174" s="4" t="s">
        <v>154</v>
      </c>
      <c r="B174" s="5">
        <v>174</v>
      </c>
      <c r="C174" s="4" t="s">
        <v>43</v>
      </c>
      <c r="D174" s="4" t="s">
        <v>44</v>
      </c>
      <c r="E174" s="4" t="s">
        <v>460</v>
      </c>
      <c r="F174" s="4" t="s">
        <v>461</v>
      </c>
      <c r="G174" s="4" t="s">
        <v>733</v>
      </c>
      <c r="H174" s="4" t="s">
        <v>48</v>
      </c>
      <c r="I174" s="4" t="s">
        <v>49</v>
      </c>
      <c r="J174" s="6">
        <v>93151501</v>
      </c>
      <c r="K174" s="4" t="s">
        <v>50</v>
      </c>
      <c r="L174" s="4" t="s">
        <v>740</v>
      </c>
      <c r="M174" s="4" t="s">
        <v>741</v>
      </c>
      <c r="N174" s="4">
        <v>80829273</v>
      </c>
      <c r="O174" s="4" t="s">
        <v>742</v>
      </c>
      <c r="P174" s="4" t="s">
        <v>743</v>
      </c>
      <c r="Q174" s="4" t="s">
        <v>55</v>
      </c>
      <c r="R174" s="7">
        <v>4687696</v>
      </c>
      <c r="S174" s="4">
        <v>0.06</v>
      </c>
      <c r="T174" s="7">
        <f t="shared" si="19"/>
        <v>281261.76</v>
      </c>
      <c r="U174" s="8">
        <v>39751664</v>
      </c>
      <c r="V174" s="4" t="s">
        <v>56</v>
      </c>
      <c r="W174" s="9">
        <f t="shared" si="18"/>
        <v>4968958</v>
      </c>
      <c r="X174" s="4" t="s">
        <v>57</v>
      </c>
      <c r="Y174" s="4" t="s">
        <v>58</v>
      </c>
      <c r="Z174" s="4" t="s">
        <v>59</v>
      </c>
      <c r="AA174" s="4" t="s">
        <v>60</v>
      </c>
      <c r="AB174" s="4" t="s">
        <v>110</v>
      </c>
      <c r="AC174" s="4" t="s">
        <v>103</v>
      </c>
      <c r="AD174" s="4" t="s">
        <v>62</v>
      </c>
      <c r="AE174" s="10">
        <v>45686</v>
      </c>
      <c r="AF174" s="10">
        <v>45928</v>
      </c>
      <c r="AG174" s="4" t="s">
        <v>744</v>
      </c>
      <c r="AH174" s="4" t="s">
        <v>71</v>
      </c>
      <c r="AI174" s="8">
        <v>9937916</v>
      </c>
      <c r="AJ174" s="10">
        <v>45685</v>
      </c>
      <c r="AK174" s="4" t="s">
        <v>72</v>
      </c>
      <c r="AL174" s="10">
        <v>46112</v>
      </c>
      <c r="AM174" s="4" t="s">
        <v>72</v>
      </c>
      <c r="AN174" s="11">
        <f t="shared" si="23"/>
        <v>6.1333333333333337</v>
      </c>
      <c r="AO174" s="12" t="s">
        <v>739</v>
      </c>
      <c r="AP174" s="12" t="b">
        <f t="shared" si="22"/>
        <v>0</v>
      </c>
    </row>
    <row r="175" spans="1:42" ht="18" hidden="1" customHeight="1" x14ac:dyDescent="0.2">
      <c r="A175" s="4" t="s">
        <v>154</v>
      </c>
      <c r="B175" s="5">
        <v>175</v>
      </c>
      <c r="C175" s="4" t="s">
        <v>43</v>
      </c>
      <c r="D175" s="4" t="s">
        <v>44</v>
      </c>
      <c r="E175" s="4" t="s">
        <v>460</v>
      </c>
      <c r="F175" s="4" t="s">
        <v>461</v>
      </c>
      <c r="G175" s="4" t="s">
        <v>733</v>
      </c>
      <c r="H175" s="4" t="s">
        <v>48</v>
      </c>
      <c r="I175" s="4" t="s">
        <v>49</v>
      </c>
      <c r="J175" s="6">
        <v>93151501</v>
      </c>
      <c r="K175" s="4" t="s">
        <v>50</v>
      </c>
      <c r="L175" s="4" t="s">
        <v>745</v>
      </c>
      <c r="M175" s="4" t="s">
        <v>746</v>
      </c>
      <c r="N175" s="4">
        <v>1019010414</v>
      </c>
      <c r="O175" s="4" t="s">
        <v>747</v>
      </c>
      <c r="P175" s="4" t="s">
        <v>748</v>
      </c>
      <c r="Q175" s="4" t="s">
        <v>55</v>
      </c>
      <c r="R175" s="7">
        <v>5430212</v>
      </c>
      <c r="S175" s="4">
        <v>0.06</v>
      </c>
      <c r="T175" s="7">
        <f t="shared" si="19"/>
        <v>325812.71999999997</v>
      </c>
      <c r="U175" s="8">
        <v>46048200</v>
      </c>
      <c r="V175" s="4" t="s">
        <v>56</v>
      </c>
      <c r="W175" s="9">
        <f t="shared" si="18"/>
        <v>5756025</v>
      </c>
      <c r="X175" s="4" t="s">
        <v>57</v>
      </c>
      <c r="Y175" s="4" t="s">
        <v>58</v>
      </c>
      <c r="Z175" s="4" t="s">
        <v>59</v>
      </c>
      <c r="AA175" s="4" t="s">
        <v>60</v>
      </c>
      <c r="AB175" s="4" t="s">
        <v>110</v>
      </c>
      <c r="AC175" s="4"/>
      <c r="AD175" s="4" t="s">
        <v>62</v>
      </c>
      <c r="AE175" s="10">
        <v>45677</v>
      </c>
      <c r="AF175" s="10">
        <v>45919</v>
      </c>
      <c r="AG175" s="4" t="s">
        <v>749</v>
      </c>
      <c r="AH175" s="4" t="s">
        <v>86</v>
      </c>
      <c r="AI175" s="8">
        <v>11512050</v>
      </c>
      <c r="AJ175" s="10">
        <v>45677</v>
      </c>
      <c r="AK175" s="4" t="s">
        <v>72</v>
      </c>
      <c r="AL175" s="10">
        <v>46112</v>
      </c>
      <c r="AM175" s="4" t="s">
        <v>72</v>
      </c>
      <c r="AN175" s="11">
        <f t="shared" si="23"/>
        <v>6.4333333333333336</v>
      </c>
      <c r="AO175" s="12" t="s">
        <v>739</v>
      </c>
      <c r="AP175" s="12" t="b">
        <f t="shared" si="22"/>
        <v>0</v>
      </c>
    </row>
    <row r="176" spans="1:42" ht="18" hidden="1" customHeight="1" x14ac:dyDescent="0.2">
      <c r="A176" s="4" t="s">
        <v>154</v>
      </c>
      <c r="B176" s="5">
        <v>176</v>
      </c>
      <c r="C176" s="4" t="s">
        <v>43</v>
      </c>
      <c r="D176" s="4" t="s">
        <v>44</v>
      </c>
      <c r="E176" s="4" t="s">
        <v>460</v>
      </c>
      <c r="F176" s="4" t="s">
        <v>461</v>
      </c>
      <c r="G176" s="4" t="s">
        <v>733</v>
      </c>
      <c r="H176" s="4" t="s">
        <v>48</v>
      </c>
      <c r="I176" s="4" t="s">
        <v>49</v>
      </c>
      <c r="J176" s="6">
        <v>93151501</v>
      </c>
      <c r="K176" s="4" t="s">
        <v>50</v>
      </c>
      <c r="L176" s="4" t="s">
        <v>750</v>
      </c>
      <c r="M176" s="4" t="s">
        <v>751</v>
      </c>
      <c r="N176" s="4">
        <v>80172244</v>
      </c>
      <c r="O176" s="4" t="s">
        <v>742</v>
      </c>
      <c r="P176" s="4" t="s">
        <v>752</v>
      </c>
      <c r="Q176" s="4" t="s">
        <v>55</v>
      </c>
      <c r="R176" s="7">
        <v>4687696</v>
      </c>
      <c r="S176" s="4">
        <v>0.06</v>
      </c>
      <c r="T176" s="7">
        <f t="shared" si="19"/>
        <v>281261.76</v>
      </c>
      <c r="U176" s="8">
        <v>39751664</v>
      </c>
      <c r="V176" s="4" t="s">
        <v>56</v>
      </c>
      <c r="W176" s="9">
        <f t="shared" si="18"/>
        <v>4968958</v>
      </c>
      <c r="X176" s="4" t="s">
        <v>57</v>
      </c>
      <c r="Y176" s="4" t="s">
        <v>58</v>
      </c>
      <c r="Z176" s="4" t="s">
        <v>59</v>
      </c>
      <c r="AA176" s="4" t="s">
        <v>60</v>
      </c>
      <c r="AB176" s="4" t="s">
        <v>110</v>
      </c>
      <c r="AC176" s="4" t="s">
        <v>103</v>
      </c>
      <c r="AD176" s="4" t="s">
        <v>62</v>
      </c>
      <c r="AE176" s="10">
        <v>45686</v>
      </c>
      <c r="AF176" s="10">
        <v>45928</v>
      </c>
      <c r="AG176" s="4" t="s">
        <v>753</v>
      </c>
      <c r="AH176" s="4" t="s">
        <v>86</v>
      </c>
      <c r="AI176" s="8">
        <v>9937916</v>
      </c>
      <c r="AJ176" s="10">
        <v>45685</v>
      </c>
      <c r="AK176" s="4" t="s">
        <v>72</v>
      </c>
      <c r="AL176" s="10">
        <v>46122</v>
      </c>
      <c r="AM176" s="4" t="s">
        <v>72</v>
      </c>
      <c r="AN176" s="11">
        <f t="shared" si="23"/>
        <v>6.4666666666666668</v>
      </c>
      <c r="AO176" s="12" t="s">
        <v>739</v>
      </c>
      <c r="AP176" s="12" t="b">
        <f t="shared" si="22"/>
        <v>0</v>
      </c>
    </row>
    <row r="177" spans="1:42" ht="18" hidden="1" customHeight="1" x14ac:dyDescent="0.2">
      <c r="A177" s="4" t="s">
        <v>154</v>
      </c>
      <c r="B177" s="5">
        <v>177</v>
      </c>
      <c r="C177" s="4" t="s">
        <v>43</v>
      </c>
      <c r="D177" s="4" t="s">
        <v>44</v>
      </c>
      <c r="E177" s="4" t="s">
        <v>460</v>
      </c>
      <c r="F177" s="4" t="s">
        <v>461</v>
      </c>
      <c r="G177" s="4" t="s">
        <v>754</v>
      </c>
      <c r="H177" s="4" t="s">
        <v>48</v>
      </c>
      <c r="I177" s="4" t="s">
        <v>49</v>
      </c>
      <c r="J177" s="6">
        <v>93151501</v>
      </c>
      <c r="K177" s="4" t="s">
        <v>50</v>
      </c>
      <c r="L177" s="4" t="s">
        <v>755</v>
      </c>
      <c r="M177" s="4" t="s">
        <v>756</v>
      </c>
      <c r="N177" s="4">
        <v>53108135</v>
      </c>
      <c r="O177" s="4" t="s">
        <v>757</v>
      </c>
      <c r="P177" s="4" t="s">
        <v>758</v>
      </c>
      <c r="Q177" s="4" t="s">
        <v>55</v>
      </c>
      <c r="R177" s="7">
        <v>13117908</v>
      </c>
      <c r="S177" s="4">
        <v>0.06</v>
      </c>
      <c r="T177" s="7">
        <f t="shared" si="19"/>
        <v>787074.48</v>
      </c>
      <c r="U177" s="8">
        <v>111239856</v>
      </c>
      <c r="V177" s="4" t="s">
        <v>56</v>
      </c>
      <c r="W177" s="9">
        <f t="shared" si="18"/>
        <v>13904982</v>
      </c>
      <c r="X177" s="4" t="s">
        <v>57</v>
      </c>
      <c r="Y177" s="4" t="s">
        <v>58</v>
      </c>
      <c r="Z177" s="4" t="s">
        <v>59</v>
      </c>
      <c r="AA177" s="4" t="s">
        <v>60</v>
      </c>
      <c r="AB177" s="4" t="s">
        <v>236</v>
      </c>
      <c r="AC177" s="4" t="s">
        <v>103</v>
      </c>
      <c r="AD177" s="4" t="s">
        <v>62</v>
      </c>
      <c r="AE177" s="10">
        <v>45692</v>
      </c>
      <c r="AF177" s="10">
        <v>45933</v>
      </c>
      <c r="AG177" s="4" t="s">
        <v>759</v>
      </c>
      <c r="AH177" s="4" t="s">
        <v>86</v>
      </c>
      <c r="AI177" s="8">
        <v>27809964</v>
      </c>
      <c r="AJ177" s="10">
        <v>45691</v>
      </c>
      <c r="AK177" s="4" t="s">
        <v>72</v>
      </c>
      <c r="AL177" s="10">
        <v>46122</v>
      </c>
      <c r="AM177" s="4" t="s">
        <v>72</v>
      </c>
      <c r="AN177" s="11">
        <f t="shared" si="23"/>
        <v>6.3</v>
      </c>
      <c r="AO177" s="34" t="s">
        <v>760</v>
      </c>
      <c r="AP177" s="34" t="b">
        <f t="shared" si="22"/>
        <v>0</v>
      </c>
    </row>
    <row r="178" spans="1:42" ht="18" hidden="1" customHeight="1" x14ac:dyDescent="0.2">
      <c r="A178" s="4" t="s">
        <v>154</v>
      </c>
      <c r="B178" s="5">
        <v>178</v>
      </c>
      <c r="C178" s="4" t="s">
        <v>43</v>
      </c>
      <c r="D178" s="4" t="s">
        <v>44</v>
      </c>
      <c r="E178" s="4" t="s">
        <v>460</v>
      </c>
      <c r="F178" s="4" t="s">
        <v>461</v>
      </c>
      <c r="G178" s="4" t="s">
        <v>754</v>
      </c>
      <c r="H178" s="4" t="s">
        <v>48</v>
      </c>
      <c r="I178" s="4" t="s">
        <v>49</v>
      </c>
      <c r="J178" s="6">
        <v>93151501</v>
      </c>
      <c r="K178" s="4" t="s">
        <v>50</v>
      </c>
      <c r="L178" s="4" t="s">
        <v>761</v>
      </c>
      <c r="M178" s="4" t="s">
        <v>762</v>
      </c>
      <c r="N178" s="4">
        <v>1010213243</v>
      </c>
      <c r="O178" s="4" t="s">
        <v>763</v>
      </c>
      <c r="P178" s="4" t="s">
        <v>764</v>
      </c>
      <c r="Q178" s="4" t="s">
        <v>55</v>
      </c>
      <c r="R178" s="7">
        <v>10334000</v>
      </c>
      <c r="S178" s="4">
        <v>0.06</v>
      </c>
      <c r="T178" s="7">
        <f t="shared" si="19"/>
        <v>620040</v>
      </c>
      <c r="U178" s="8">
        <v>87632320</v>
      </c>
      <c r="V178" s="4" t="s">
        <v>56</v>
      </c>
      <c r="W178" s="9">
        <f t="shared" si="18"/>
        <v>10954040</v>
      </c>
      <c r="X178" s="4" t="s">
        <v>57</v>
      </c>
      <c r="Y178" s="4" t="s">
        <v>58</v>
      </c>
      <c r="Z178" s="4" t="s">
        <v>512</v>
      </c>
      <c r="AA178" s="4" t="s">
        <v>513</v>
      </c>
      <c r="AB178" s="4" t="s">
        <v>236</v>
      </c>
      <c r="AC178" s="4" t="s">
        <v>103</v>
      </c>
      <c r="AD178" s="4" t="s">
        <v>62</v>
      </c>
      <c r="AE178" s="10">
        <v>45693</v>
      </c>
      <c r="AF178" s="10">
        <v>45934</v>
      </c>
      <c r="AG178" s="4" t="s">
        <v>765</v>
      </c>
      <c r="AH178" s="4" t="s">
        <v>86</v>
      </c>
      <c r="AI178" s="8">
        <v>21908080</v>
      </c>
      <c r="AJ178" s="10">
        <v>45691</v>
      </c>
      <c r="AK178" s="4" t="s">
        <v>72</v>
      </c>
      <c r="AL178" s="10">
        <v>46146</v>
      </c>
      <c r="AM178" s="4" t="s">
        <v>72</v>
      </c>
      <c r="AN178" s="11">
        <f t="shared" si="23"/>
        <v>7.0666666666666664</v>
      </c>
      <c r="AO178" s="34" t="s">
        <v>760</v>
      </c>
      <c r="AP178" s="34" t="b">
        <f t="shared" si="22"/>
        <v>0</v>
      </c>
    </row>
    <row r="179" spans="1:42" ht="18" hidden="1" customHeight="1" x14ac:dyDescent="0.2">
      <c r="A179" s="4" t="s">
        <v>154</v>
      </c>
      <c r="B179" s="5">
        <v>179</v>
      </c>
      <c r="C179" s="4" t="s">
        <v>43</v>
      </c>
      <c r="D179" s="4" t="s">
        <v>44</v>
      </c>
      <c r="E179" s="4" t="s">
        <v>460</v>
      </c>
      <c r="F179" s="4" t="s">
        <v>461</v>
      </c>
      <c r="G179" s="4" t="s">
        <v>733</v>
      </c>
      <c r="H179" s="4" t="s">
        <v>48</v>
      </c>
      <c r="I179" s="4" t="s">
        <v>49</v>
      </c>
      <c r="J179" s="6">
        <v>93151501</v>
      </c>
      <c r="K179" s="4" t="s">
        <v>50</v>
      </c>
      <c r="L179" s="4" t="s">
        <v>766</v>
      </c>
      <c r="M179" s="4" t="s">
        <v>767</v>
      </c>
      <c r="N179" s="4">
        <v>80723070</v>
      </c>
      <c r="O179" s="4" t="s">
        <v>768</v>
      </c>
      <c r="P179" s="4" t="s">
        <v>769</v>
      </c>
      <c r="Q179" s="4" t="s">
        <v>55</v>
      </c>
      <c r="R179" s="7">
        <v>9395196</v>
      </c>
      <c r="S179" s="4">
        <v>0.06</v>
      </c>
      <c r="T179" s="7">
        <f t="shared" si="19"/>
        <v>563711.76</v>
      </c>
      <c r="U179" s="8">
        <v>79671264</v>
      </c>
      <c r="V179" s="4" t="s">
        <v>56</v>
      </c>
      <c r="W179" s="9">
        <f t="shared" si="18"/>
        <v>9958908</v>
      </c>
      <c r="X179" s="4" t="s">
        <v>57</v>
      </c>
      <c r="Y179" s="4" t="s">
        <v>58</v>
      </c>
      <c r="Z179" s="4" t="s">
        <v>59</v>
      </c>
      <c r="AA179" s="4" t="s">
        <v>60</v>
      </c>
      <c r="AB179" s="4" t="s">
        <v>110</v>
      </c>
      <c r="AC179" s="4"/>
      <c r="AD179" s="4" t="s">
        <v>62</v>
      </c>
      <c r="AE179" s="10">
        <v>45694</v>
      </c>
      <c r="AF179" s="10">
        <v>45935</v>
      </c>
      <c r="AG179" s="4" t="s">
        <v>770</v>
      </c>
      <c r="AH179" s="4" t="s">
        <v>86</v>
      </c>
      <c r="AI179" s="8">
        <v>19917816</v>
      </c>
      <c r="AJ179" s="10">
        <v>45691</v>
      </c>
      <c r="AK179" s="4" t="s">
        <v>72</v>
      </c>
      <c r="AL179" s="10">
        <v>46115</v>
      </c>
      <c r="AM179" s="4" t="s">
        <v>72</v>
      </c>
      <c r="AN179" s="11">
        <f t="shared" si="23"/>
        <v>6</v>
      </c>
      <c r="AO179" s="12" t="s">
        <v>739</v>
      </c>
      <c r="AP179" s="12" t="b">
        <f t="shared" si="22"/>
        <v>0</v>
      </c>
    </row>
    <row r="180" spans="1:42" ht="18" hidden="1" customHeight="1" x14ac:dyDescent="0.2">
      <c r="A180" s="4" t="s">
        <v>154</v>
      </c>
      <c r="B180" s="5">
        <v>180</v>
      </c>
      <c r="C180" s="4" t="s">
        <v>43</v>
      </c>
      <c r="D180" s="4" t="s">
        <v>44</v>
      </c>
      <c r="E180" s="4" t="s">
        <v>460</v>
      </c>
      <c r="F180" s="4" t="s">
        <v>461</v>
      </c>
      <c r="G180" s="4" t="s">
        <v>733</v>
      </c>
      <c r="H180" s="4" t="s">
        <v>48</v>
      </c>
      <c r="I180" s="4" t="s">
        <v>49</v>
      </c>
      <c r="J180" s="6">
        <v>93151501</v>
      </c>
      <c r="K180" s="4" t="s">
        <v>50</v>
      </c>
      <c r="L180" s="4" t="s">
        <v>771</v>
      </c>
      <c r="M180" s="4" t="s">
        <v>772</v>
      </c>
      <c r="N180" s="4">
        <v>52474025</v>
      </c>
      <c r="O180" s="4" t="s">
        <v>773</v>
      </c>
      <c r="P180" s="4" t="s">
        <v>774</v>
      </c>
      <c r="Q180" s="4" t="s">
        <v>55</v>
      </c>
      <c r="R180" s="7">
        <v>12355202</v>
      </c>
      <c r="S180" s="4">
        <v>0.06</v>
      </c>
      <c r="T180" s="7">
        <f t="shared" si="19"/>
        <v>741312.12</v>
      </c>
      <c r="U180" s="8">
        <v>104772112</v>
      </c>
      <c r="V180" s="4" t="s">
        <v>56</v>
      </c>
      <c r="W180" s="9">
        <f t="shared" si="18"/>
        <v>13096514</v>
      </c>
      <c r="X180" s="4" t="s">
        <v>57</v>
      </c>
      <c r="Y180" s="4" t="s">
        <v>58</v>
      </c>
      <c r="Z180" s="4" t="s">
        <v>512</v>
      </c>
      <c r="AA180" s="4" t="s">
        <v>513</v>
      </c>
      <c r="AB180" s="4" t="s">
        <v>110</v>
      </c>
      <c r="AC180" s="4"/>
      <c r="AD180" s="4" t="s">
        <v>62</v>
      </c>
      <c r="AE180" s="10">
        <v>45685</v>
      </c>
      <c r="AF180" s="10">
        <v>45927</v>
      </c>
      <c r="AG180" s="4" t="s">
        <v>775</v>
      </c>
      <c r="AH180" s="4" t="s">
        <v>71</v>
      </c>
      <c r="AI180" s="8">
        <v>26193028</v>
      </c>
      <c r="AJ180" s="10">
        <v>45684</v>
      </c>
      <c r="AK180" s="4" t="s">
        <v>72</v>
      </c>
      <c r="AL180" s="10">
        <v>46115</v>
      </c>
      <c r="AM180" s="4" t="s">
        <v>72</v>
      </c>
      <c r="AN180" s="11">
        <f t="shared" si="23"/>
        <v>6.2666666666666666</v>
      </c>
      <c r="AO180" s="12" t="s">
        <v>739</v>
      </c>
      <c r="AP180" s="12" t="b">
        <f t="shared" si="22"/>
        <v>0</v>
      </c>
    </row>
    <row r="181" spans="1:42" ht="18" hidden="1" customHeight="1" x14ac:dyDescent="0.2">
      <c r="A181" s="4" t="s">
        <v>154</v>
      </c>
      <c r="B181" s="5">
        <v>181</v>
      </c>
      <c r="C181" s="4" t="s">
        <v>43</v>
      </c>
      <c r="D181" s="4" t="s">
        <v>44</v>
      </c>
      <c r="E181" s="4" t="s">
        <v>460</v>
      </c>
      <c r="F181" s="4" t="s">
        <v>461</v>
      </c>
      <c r="G181" s="4" t="s">
        <v>754</v>
      </c>
      <c r="H181" s="4" t="s">
        <v>48</v>
      </c>
      <c r="I181" s="4" t="s">
        <v>49</v>
      </c>
      <c r="J181" s="6">
        <v>93151501</v>
      </c>
      <c r="K181" s="4" t="s">
        <v>50</v>
      </c>
      <c r="L181" s="4" t="s">
        <v>776</v>
      </c>
      <c r="M181" s="4" t="s">
        <v>777</v>
      </c>
      <c r="N181" s="4">
        <v>24167107</v>
      </c>
      <c r="O181" s="4" t="s">
        <v>778</v>
      </c>
      <c r="P181" s="4" t="s">
        <v>779</v>
      </c>
      <c r="Q181" s="4" t="s">
        <v>55</v>
      </c>
      <c r="R181" s="7">
        <v>12355202</v>
      </c>
      <c r="S181" s="4">
        <v>0.06</v>
      </c>
      <c r="T181" s="7">
        <f t="shared" si="19"/>
        <v>741312.12</v>
      </c>
      <c r="U181" s="8">
        <v>74011168</v>
      </c>
      <c r="V181" s="4" t="s">
        <v>56</v>
      </c>
      <c r="W181" s="9">
        <f t="shared" si="18"/>
        <v>9251396</v>
      </c>
      <c r="X181" s="4" t="s">
        <v>57</v>
      </c>
      <c r="Y181" s="4" t="s">
        <v>58</v>
      </c>
      <c r="Z181" s="4" t="s">
        <v>59</v>
      </c>
      <c r="AA181" s="4" t="s">
        <v>60</v>
      </c>
      <c r="AB181" s="4" t="s">
        <v>236</v>
      </c>
      <c r="AC181" s="4"/>
      <c r="AD181" s="4" t="s">
        <v>62</v>
      </c>
      <c r="AE181" s="10">
        <v>45677</v>
      </c>
      <c r="AF181" s="10">
        <v>45919</v>
      </c>
      <c r="AG181" s="4" t="s">
        <v>780</v>
      </c>
      <c r="AH181" s="4" t="s">
        <v>86</v>
      </c>
      <c r="AI181" s="8">
        <v>18502792</v>
      </c>
      <c r="AJ181" s="10">
        <v>45675</v>
      </c>
      <c r="AK181" s="4" t="s">
        <v>72</v>
      </c>
      <c r="AL181" s="10">
        <v>46106</v>
      </c>
      <c r="AM181" s="4" t="s">
        <v>72</v>
      </c>
      <c r="AN181" s="11">
        <f t="shared" si="23"/>
        <v>6.2333333333333334</v>
      </c>
      <c r="AO181" s="34" t="s">
        <v>760</v>
      </c>
      <c r="AP181" s="34" t="b">
        <f t="shared" si="22"/>
        <v>0</v>
      </c>
    </row>
    <row r="182" spans="1:42" ht="18" hidden="1" customHeight="1" x14ac:dyDescent="0.2">
      <c r="A182" s="4" t="s">
        <v>154</v>
      </c>
      <c r="B182" s="5">
        <v>182</v>
      </c>
      <c r="C182" s="4" t="s">
        <v>43</v>
      </c>
      <c r="D182" s="4" t="s">
        <v>44</v>
      </c>
      <c r="E182" s="4" t="s">
        <v>460</v>
      </c>
      <c r="F182" s="4" t="s">
        <v>461</v>
      </c>
      <c r="G182" s="4" t="s">
        <v>733</v>
      </c>
      <c r="H182" s="4" t="s">
        <v>48</v>
      </c>
      <c r="I182" s="4" t="s">
        <v>49</v>
      </c>
      <c r="J182" s="6">
        <v>93151501</v>
      </c>
      <c r="K182" s="4" t="s">
        <v>50</v>
      </c>
      <c r="L182" s="4" t="s">
        <v>781</v>
      </c>
      <c r="M182" s="4" t="s">
        <v>782</v>
      </c>
      <c r="N182" s="4">
        <v>52754306</v>
      </c>
      <c r="O182" s="4" t="s">
        <v>711</v>
      </c>
      <c r="P182" s="4" t="s">
        <v>783</v>
      </c>
      <c r="Q182" s="4" t="s">
        <v>55</v>
      </c>
      <c r="R182" s="7">
        <v>5701066</v>
      </c>
      <c r="S182" s="4">
        <v>0.06</v>
      </c>
      <c r="T182" s="7">
        <f t="shared" si="19"/>
        <v>342063.95999999996</v>
      </c>
      <c r="U182" s="8">
        <v>48345040</v>
      </c>
      <c r="V182" s="4" t="s">
        <v>56</v>
      </c>
      <c r="W182" s="9">
        <f t="shared" si="18"/>
        <v>6043130</v>
      </c>
      <c r="X182" s="4" t="s">
        <v>57</v>
      </c>
      <c r="Y182" s="4" t="s">
        <v>58</v>
      </c>
      <c r="Z182" s="4" t="s">
        <v>59</v>
      </c>
      <c r="AA182" s="4" t="s">
        <v>60</v>
      </c>
      <c r="AB182" s="4" t="s">
        <v>110</v>
      </c>
      <c r="AC182" s="4"/>
      <c r="AD182" s="4" t="s">
        <v>62</v>
      </c>
      <c r="AE182" s="10">
        <v>45680</v>
      </c>
      <c r="AF182" s="10">
        <v>45922</v>
      </c>
      <c r="AG182" s="4" t="s">
        <v>784</v>
      </c>
      <c r="AH182" s="4" t="s">
        <v>86</v>
      </c>
      <c r="AI182" s="8">
        <v>12086260</v>
      </c>
      <c r="AJ182" s="10">
        <v>45679</v>
      </c>
      <c r="AK182" s="4" t="s">
        <v>72</v>
      </c>
      <c r="AL182" s="10">
        <v>46112</v>
      </c>
      <c r="AM182" s="4" t="s">
        <v>72</v>
      </c>
      <c r="AN182" s="11">
        <f t="shared" si="23"/>
        <v>6.333333333333333</v>
      </c>
      <c r="AO182" s="12" t="s">
        <v>739</v>
      </c>
      <c r="AP182" s="12" t="b">
        <f t="shared" si="22"/>
        <v>0</v>
      </c>
    </row>
    <row r="183" spans="1:42" ht="18" customHeight="1" x14ac:dyDescent="0.2">
      <c r="A183" s="4" t="s">
        <v>154</v>
      </c>
      <c r="B183" s="5">
        <v>183</v>
      </c>
      <c r="C183" s="4" t="s">
        <v>43</v>
      </c>
      <c r="D183" s="4" t="s">
        <v>44</v>
      </c>
      <c r="E183" s="4" t="s">
        <v>460</v>
      </c>
      <c r="F183" s="4" t="s">
        <v>461</v>
      </c>
      <c r="G183" s="4" t="s">
        <v>146</v>
      </c>
      <c r="H183" s="4" t="s">
        <v>48</v>
      </c>
      <c r="I183" s="4" t="s">
        <v>49</v>
      </c>
      <c r="J183" s="6">
        <v>93151501</v>
      </c>
      <c r="K183" s="4" t="s">
        <v>50</v>
      </c>
      <c r="L183" s="4" t="s">
        <v>785</v>
      </c>
      <c r="M183" s="4" t="s">
        <v>786</v>
      </c>
      <c r="N183" s="4">
        <v>79890860</v>
      </c>
      <c r="O183" s="4" t="s">
        <v>711</v>
      </c>
      <c r="P183" s="4" t="s">
        <v>787</v>
      </c>
      <c r="Q183" s="4" t="s">
        <v>55</v>
      </c>
      <c r="R183" s="7">
        <v>5701066</v>
      </c>
      <c r="S183" s="4">
        <v>0.06</v>
      </c>
      <c r="T183" s="7">
        <f t="shared" si="19"/>
        <v>342063.95999999996</v>
      </c>
      <c r="U183" s="8">
        <v>48345040</v>
      </c>
      <c r="V183" s="4" t="s">
        <v>56</v>
      </c>
      <c r="W183" s="9">
        <f t="shared" si="18"/>
        <v>6043130</v>
      </c>
      <c r="X183" s="4" t="s">
        <v>57</v>
      </c>
      <c r="Y183" s="4" t="s">
        <v>58</v>
      </c>
      <c r="Z183" s="4" t="s">
        <v>59</v>
      </c>
      <c r="AA183" s="4" t="s">
        <v>60</v>
      </c>
      <c r="AB183" s="4" t="s">
        <v>102</v>
      </c>
      <c r="AC183" s="4" t="s">
        <v>139</v>
      </c>
      <c r="AD183" s="4" t="s">
        <v>62</v>
      </c>
      <c r="AE183" s="10">
        <v>45686</v>
      </c>
      <c r="AF183" s="10">
        <v>45928</v>
      </c>
      <c r="AG183" s="4" t="s">
        <v>788</v>
      </c>
      <c r="AH183" s="4" t="s">
        <v>71</v>
      </c>
      <c r="AI183" s="8">
        <v>12086260</v>
      </c>
      <c r="AJ183" s="10">
        <v>45685</v>
      </c>
      <c r="AK183" s="4" t="s">
        <v>72</v>
      </c>
      <c r="AL183" s="10">
        <v>46120</v>
      </c>
      <c r="AM183" s="4" t="s">
        <v>72</v>
      </c>
      <c r="AN183" s="11">
        <f t="shared" si="23"/>
        <v>6.4</v>
      </c>
      <c r="AO183" s="12" t="s">
        <v>146</v>
      </c>
      <c r="AP183" s="12" t="b">
        <f t="shared" si="22"/>
        <v>1</v>
      </c>
    </row>
    <row r="184" spans="1:42" ht="18" hidden="1" customHeight="1" x14ac:dyDescent="0.2">
      <c r="A184" s="4" t="s">
        <v>154</v>
      </c>
      <c r="B184" s="5">
        <v>184</v>
      </c>
      <c r="C184" s="4" t="s">
        <v>43</v>
      </c>
      <c r="D184" s="4" t="s">
        <v>44</v>
      </c>
      <c r="E184" s="4" t="s">
        <v>460</v>
      </c>
      <c r="F184" s="4" t="s">
        <v>461</v>
      </c>
      <c r="G184" s="4" t="s">
        <v>733</v>
      </c>
      <c r="H184" s="4" t="s">
        <v>48</v>
      </c>
      <c r="I184" s="4" t="s">
        <v>49</v>
      </c>
      <c r="J184" s="6">
        <v>93151501</v>
      </c>
      <c r="K184" s="4" t="s">
        <v>50</v>
      </c>
      <c r="L184" s="4" t="s">
        <v>789</v>
      </c>
      <c r="M184" s="4" t="s">
        <v>790</v>
      </c>
      <c r="N184" s="4">
        <v>52999080</v>
      </c>
      <c r="O184" s="4" t="s">
        <v>711</v>
      </c>
      <c r="P184" s="4" t="s">
        <v>787</v>
      </c>
      <c r="Q184" s="4" t="s">
        <v>55</v>
      </c>
      <c r="R184" s="7">
        <v>5701066</v>
      </c>
      <c r="S184" s="4">
        <v>0.06</v>
      </c>
      <c r="T184" s="7">
        <f t="shared" si="19"/>
        <v>342063.95999999996</v>
      </c>
      <c r="U184" s="8">
        <v>48345040</v>
      </c>
      <c r="V184" s="4" t="s">
        <v>56</v>
      </c>
      <c r="W184" s="9">
        <f t="shared" si="18"/>
        <v>6043130</v>
      </c>
      <c r="X184" s="4" t="s">
        <v>57</v>
      </c>
      <c r="Y184" s="4" t="s">
        <v>58</v>
      </c>
      <c r="Z184" s="4" t="s">
        <v>59</v>
      </c>
      <c r="AA184" s="4" t="s">
        <v>60</v>
      </c>
      <c r="AB184" s="4" t="s">
        <v>110</v>
      </c>
      <c r="AC184" s="4"/>
      <c r="AD184" s="4" t="s">
        <v>62</v>
      </c>
      <c r="AE184" s="10">
        <v>45698</v>
      </c>
      <c r="AF184" s="10">
        <v>45939</v>
      </c>
      <c r="AG184" s="4" t="s">
        <v>791</v>
      </c>
      <c r="AH184" s="4" t="s">
        <v>86</v>
      </c>
      <c r="AI184" s="8">
        <v>12086260</v>
      </c>
      <c r="AJ184" s="10">
        <v>45695</v>
      </c>
      <c r="AK184" s="4" t="s">
        <v>72</v>
      </c>
      <c r="AL184" s="10">
        <v>46132</v>
      </c>
      <c r="AM184" s="4" t="s">
        <v>72</v>
      </c>
      <c r="AN184" s="11">
        <f t="shared" si="23"/>
        <v>6.4333333333333336</v>
      </c>
      <c r="AO184" s="12" t="s">
        <v>739</v>
      </c>
      <c r="AP184" s="12" t="b">
        <f t="shared" si="22"/>
        <v>0</v>
      </c>
    </row>
    <row r="185" spans="1:42" ht="18" customHeight="1" x14ac:dyDescent="0.2">
      <c r="A185" s="4" t="s">
        <v>154</v>
      </c>
      <c r="B185" s="5">
        <v>185</v>
      </c>
      <c r="C185" s="4" t="s">
        <v>43</v>
      </c>
      <c r="D185" s="4" t="s">
        <v>44</v>
      </c>
      <c r="E185" s="4" t="s">
        <v>460</v>
      </c>
      <c r="F185" s="4" t="s">
        <v>461</v>
      </c>
      <c r="G185" s="4" t="s">
        <v>146</v>
      </c>
      <c r="H185" s="4" t="s">
        <v>48</v>
      </c>
      <c r="I185" s="4" t="s">
        <v>49</v>
      </c>
      <c r="J185" s="6">
        <v>93151501</v>
      </c>
      <c r="K185" s="4" t="s">
        <v>50</v>
      </c>
      <c r="L185" s="4" t="s">
        <v>792</v>
      </c>
      <c r="M185" s="4" t="s">
        <v>793</v>
      </c>
      <c r="N185" s="4">
        <v>52201253</v>
      </c>
      <c r="O185" s="4" t="s">
        <v>711</v>
      </c>
      <c r="P185" s="4" t="s">
        <v>787</v>
      </c>
      <c r="Q185" s="4" t="s">
        <v>55</v>
      </c>
      <c r="R185" s="7">
        <v>5701066</v>
      </c>
      <c r="S185" s="4">
        <v>0.06</v>
      </c>
      <c r="T185" s="7">
        <f t="shared" si="19"/>
        <v>342063.95999999996</v>
      </c>
      <c r="U185" s="8">
        <v>48345040</v>
      </c>
      <c r="V185" s="4" t="s">
        <v>56</v>
      </c>
      <c r="W185" s="9">
        <f t="shared" si="18"/>
        <v>6043130</v>
      </c>
      <c r="X185" s="4" t="s">
        <v>57</v>
      </c>
      <c r="Y185" s="4" t="s">
        <v>58</v>
      </c>
      <c r="Z185" s="4" t="s">
        <v>59</v>
      </c>
      <c r="AA185" s="4" t="s">
        <v>60</v>
      </c>
      <c r="AB185" s="4" t="s">
        <v>102</v>
      </c>
      <c r="AC185" s="4" t="s">
        <v>139</v>
      </c>
      <c r="AD185" s="4" t="s">
        <v>62</v>
      </c>
      <c r="AE185" s="10">
        <v>45686</v>
      </c>
      <c r="AF185" s="10">
        <v>45928</v>
      </c>
      <c r="AG185" s="4" t="s">
        <v>794</v>
      </c>
      <c r="AH185" s="4" t="s">
        <v>71</v>
      </c>
      <c r="AI185" s="8">
        <v>12086260</v>
      </c>
      <c r="AJ185" s="10">
        <v>45685</v>
      </c>
      <c r="AK185" s="4" t="s">
        <v>72</v>
      </c>
      <c r="AL185" s="10">
        <v>46116</v>
      </c>
      <c r="AM185" s="4" t="s">
        <v>72</v>
      </c>
      <c r="AN185" s="11">
        <f t="shared" si="23"/>
        <v>6.2666666666666666</v>
      </c>
      <c r="AO185" s="12" t="s">
        <v>146</v>
      </c>
      <c r="AP185" s="12" t="b">
        <f t="shared" si="22"/>
        <v>1</v>
      </c>
    </row>
    <row r="186" spans="1:42" ht="18" hidden="1" customHeight="1" x14ac:dyDescent="0.2">
      <c r="A186" s="4" t="s">
        <v>154</v>
      </c>
      <c r="B186" s="5">
        <v>186</v>
      </c>
      <c r="C186" s="4" t="s">
        <v>43</v>
      </c>
      <c r="D186" s="4" t="s">
        <v>44</v>
      </c>
      <c r="E186" s="4" t="s">
        <v>460</v>
      </c>
      <c r="F186" s="4" t="s">
        <v>461</v>
      </c>
      <c r="G186" s="4" t="s">
        <v>754</v>
      </c>
      <c r="H186" s="4" t="s">
        <v>48</v>
      </c>
      <c r="I186" s="4" t="s">
        <v>49</v>
      </c>
      <c r="J186" s="6">
        <v>93151501</v>
      </c>
      <c r="K186" s="4" t="s">
        <v>50</v>
      </c>
      <c r="L186" s="4" t="s">
        <v>795</v>
      </c>
      <c r="M186" s="4" t="s">
        <v>796</v>
      </c>
      <c r="N186" s="4">
        <v>1030638630</v>
      </c>
      <c r="O186" s="4" t="s">
        <v>706</v>
      </c>
      <c r="P186" s="4" t="s">
        <v>797</v>
      </c>
      <c r="Q186" s="4" t="s">
        <v>55</v>
      </c>
      <c r="R186" s="7">
        <v>4453309</v>
      </c>
      <c r="S186" s="4">
        <v>0.06</v>
      </c>
      <c r="T186" s="7">
        <f t="shared" si="19"/>
        <v>267198.53999999998</v>
      </c>
      <c r="U186" s="8">
        <v>37764064</v>
      </c>
      <c r="V186" s="4" t="s">
        <v>56</v>
      </c>
      <c r="W186" s="9">
        <f t="shared" si="18"/>
        <v>4720508</v>
      </c>
      <c r="X186" s="4" t="s">
        <v>57</v>
      </c>
      <c r="Y186" s="4" t="s">
        <v>58</v>
      </c>
      <c r="Z186" s="4" t="s">
        <v>59</v>
      </c>
      <c r="AA186" s="4" t="s">
        <v>60</v>
      </c>
      <c r="AB186" s="4" t="s">
        <v>236</v>
      </c>
      <c r="AC186" s="4"/>
      <c r="AD186" s="4" t="s">
        <v>62</v>
      </c>
      <c r="AE186" s="10">
        <v>45726</v>
      </c>
      <c r="AF186" s="10">
        <v>45970</v>
      </c>
      <c r="AG186" s="4" t="s">
        <v>798</v>
      </c>
      <c r="AH186" s="4" t="s">
        <v>86</v>
      </c>
      <c r="AI186" s="8">
        <v>9441016</v>
      </c>
      <c r="AJ186" s="10">
        <v>45721</v>
      </c>
      <c r="AK186" s="4" t="s">
        <v>72</v>
      </c>
      <c r="AL186" s="10">
        <v>46154</v>
      </c>
      <c r="AM186" s="4" t="s">
        <v>72</v>
      </c>
      <c r="AN186" s="11">
        <f t="shared" si="23"/>
        <v>6.1333333333333337</v>
      </c>
      <c r="AO186" s="34" t="s">
        <v>760</v>
      </c>
      <c r="AP186" s="34" t="b">
        <f t="shared" si="22"/>
        <v>0</v>
      </c>
    </row>
    <row r="187" spans="1:42" ht="18" hidden="1" customHeight="1" x14ac:dyDescent="0.2">
      <c r="A187" s="4" t="s">
        <v>154</v>
      </c>
      <c r="B187" s="5">
        <v>187</v>
      </c>
      <c r="C187" s="4" t="s">
        <v>43</v>
      </c>
      <c r="D187" s="4" t="s">
        <v>44</v>
      </c>
      <c r="E187" s="4" t="s">
        <v>460</v>
      </c>
      <c r="F187" s="4" t="s">
        <v>461</v>
      </c>
      <c r="G187" s="4" t="s">
        <v>754</v>
      </c>
      <c r="H187" s="4" t="s">
        <v>48</v>
      </c>
      <c r="I187" s="4" t="s">
        <v>49</v>
      </c>
      <c r="J187" s="6">
        <v>93151501</v>
      </c>
      <c r="K187" s="4" t="s">
        <v>50</v>
      </c>
      <c r="L187" s="4" t="s">
        <v>799</v>
      </c>
      <c r="M187" s="4" t="s">
        <v>710</v>
      </c>
      <c r="N187" s="4">
        <v>1101177078</v>
      </c>
      <c r="O187" s="4" t="s">
        <v>800</v>
      </c>
      <c r="P187" s="4" t="s">
        <v>797</v>
      </c>
      <c r="Q187" s="4" t="s">
        <v>55</v>
      </c>
      <c r="R187" s="7">
        <v>4453309</v>
      </c>
      <c r="S187" s="4">
        <v>0.06</v>
      </c>
      <c r="T187" s="7">
        <f t="shared" si="19"/>
        <v>267198.53999999998</v>
      </c>
      <c r="U187" s="8">
        <v>39751664</v>
      </c>
      <c r="V187" s="4" t="s">
        <v>56</v>
      </c>
      <c r="W187" s="9">
        <f t="shared" si="18"/>
        <v>4968958</v>
      </c>
      <c r="X187" s="4" t="s">
        <v>151</v>
      </c>
      <c r="Y187" s="4" t="s">
        <v>58</v>
      </c>
      <c r="Z187" s="4" t="s">
        <v>59</v>
      </c>
      <c r="AA187" s="4" t="s">
        <v>60</v>
      </c>
      <c r="AB187" s="4" t="s">
        <v>236</v>
      </c>
      <c r="AC187" s="4" t="s">
        <v>152</v>
      </c>
      <c r="AD187" s="4" t="s">
        <v>62</v>
      </c>
      <c r="AE187" s="10">
        <v>45726</v>
      </c>
      <c r="AF187" s="10">
        <v>45970</v>
      </c>
      <c r="AG187" s="4" t="s">
        <v>801</v>
      </c>
      <c r="AH187" s="4" t="s">
        <v>86</v>
      </c>
      <c r="AI187" s="8">
        <v>9937916</v>
      </c>
      <c r="AJ187" s="10">
        <v>45722</v>
      </c>
      <c r="AK187" s="4" t="s">
        <v>72</v>
      </c>
      <c r="AL187" s="10">
        <v>46148</v>
      </c>
      <c r="AM187" s="4" t="s">
        <v>72</v>
      </c>
      <c r="AN187" s="11">
        <f t="shared" si="23"/>
        <v>5.9333333333333336</v>
      </c>
      <c r="AO187" s="34" t="s">
        <v>760</v>
      </c>
      <c r="AP187" s="34" t="b">
        <f t="shared" si="22"/>
        <v>0</v>
      </c>
    </row>
    <row r="188" spans="1:42" ht="18" hidden="1" customHeight="1" x14ac:dyDescent="0.2">
      <c r="A188" s="4" t="s">
        <v>154</v>
      </c>
      <c r="B188" s="5">
        <v>188</v>
      </c>
      <c r="C188" s="4" t="s">
        <v>43</v>
      </c>
      <c r="D188" s="4" t="s">
        <v>44</v>
      </c>
      <c r="E188" s="4" t="s">
        <v>460</v>
      </c>
      <c r="F188" s="4" t="s">
        <v>461</v>
      </c>
      <c r="G188" s="4" t="s">
        <v>733</v>
      </c>
      <c r="H188" s="4" t="s">
        <v>48</v>
      </c>
      <c r="I188" s="4" t="s">
        <v>49</v>
      </c>
      <c r="J188" s="6">
        <v>93151501</v>
      </c>
      <c r="K188" s="4" t="s">
        <v>50</v>
      </c>
      <c r="L188" s="4" t="s">
        <v>802</v>
      </c>
      <c r="M188" s="4" t="s">
        <v>803</v>
      </c>
      <c r="N188" s="4">
        <v>1033761533</v>
      </c>
      <c r="O188" s="4" t="s">
        <v>711</v>
      </c>
      <c r="P188" s="4" t="s">
        <v>787</v>
      </c>
      <c r="Q188" s="4" t="s">
        <v>55</v>
      </c>
      <c r="R188" s="7">
        <v>5701066</v>
      </c>
      <c r="S188" s="4">
        <v>0.06</v>
      </c>
      <c r="T188" s="7">
        <f t="shared" si="19"/>
        <v>342063.95999999996</v>
      </c>
      <c r="U188" s="8">
        <v>48345040</v>
      </c>
      <c r="V188" s="4" t="s">
        <v>56</v>
      </c>
      <c r="W188" s="9">
        <f t="shared" si="18"/>
        <v>6043130</v>
      </c>
      <c r="X188" s="4" t="s">
        <v>57</v>
      </c>
      <c r="Y188" s="4" t="s">
        <v>58</v>
      </c>
      <c r="Z188" s="4" t="s">
        <v>59</v>
      </c>
      <c r="AA188" s="4" t="s">
        <v>60</v>
      </c>
      <c r="AB188" s="4" t="s">
        <v>110</v>
      </c>
      <c r="AC188" s="4"/>
      <c r="AD188" s="4" t="s">
        <v>62</v>
      </c>
      <c r="AE188" s="10">
        <v>45680</v>
      </c>
      <c r="AF188" s="10">
        <v>45922</v>
      </c>
      <c r="AG188" s="4" t="s">
        <v>804</v>
      </c>
      <c r="AH188" s="4" t="s">
        <v>86</v>
      </c>
      <c r="AI188" s="8">
        <v>12086260</v>
      </c>
      <c r="AJ188" s="10">
        <v>45679</v>
      </c>
      <c r="AK188" s="4" t="s">
        <v>72</v>
      </c>
      <c r="AL188" s="10">
        <v>46111</v>
      </c>
      <c r="AM188" s="4" t="s">
        <v>72</v>
      </c>
      <c r="AN188" s="11">
        <f t="shared" si="23"/>
        <v>6.3</v>
      </c>
      <c r="AO188" s="12" t="s">
        <v>739</v>
      </c>
      <c r="AP188" s="12" t="b">
        <f t="shared" si="22"/>
        <v>0</v>
      </c>
    </row>
    <row r="189" spans="1:42" ht="18" hidden="1" customHeight="1" x14ac:dyDescent="0.2">
      <c r="A189" s="4" t="s">
        <v>154</v>
      </c>
      <c r="B189" s="5">
        <v>189</v>
      </c>
      <c r="C189" s="4" t="s">
        <v>43</v>
      </c>
      <c r="D189" s="4" t="s">
        <v>44</v>
      </c>
      <c r="E189" s="4" t="s">
        <v>460</v>
      </c>
      <c r="F189" s="4" t="s">
        <v>461</v>
      </c>
      <c r="G189" s="4" t="s">
        <v>733</v>
      </c>
      <c r="H189" s="4" t="s">
        <v>48</v>
      </c>
      <c r="I189" s="4" t="s">
        <v>49</v>
      </c>
      <c r="J189" s="6">
        <v>93151501</v>
      </c>
      <c r="K189" s="4" t="s">
        <v>50</v>
      </c>
      <c r="L189" s="4" t="s">
        <v>805</v>
      </c>
      <c r="M189" s="4" t="s">
        <v>806</v>
      </c>
      <c r="N189" s="4">
        <v>53893070</v>
      </c>
      <c r="O189" s="4" t="s">
        <v>711</v>
      </c>
      <c r="P189" s="4" t="s">
        <v>787</v>
      </c>
      <c r="Q189" s="4" t="s">
        <v>55</v>
      </c>
      <c r="R189" s="7">
        <v>5701066</v>
      </c>
      <c r="S189" s="4">
        <v>0.06</v>
      </c>
      <c r="T189" s="7">
        <f t="shared" si="19"/>
        <v>342063.95999999996</v>
      </c>
      <c r="U189" s="8">
        <v>48345040</v>
      </c>
      <c r="V189" s="4" t="s">
        <v>56</v>
      </c>
      <c r="W189" s="9">
        <f t="shared" si="18"/>
        <v>6043130</v>
      </c>
      <c r="X189" s="4" t="s">
        <v>57</v>
      </c>
      <c r="Y189" s="4" t="s">
        <v>58</v>
      </c>
      <c r="Z189" s="4" t="s">
        <v>59</v>
      </c>
      <c r="AA189" s="4" t="s">
        <v>60</v>
      </c>
      <c r="AB189" s="4" t="s">
        <v>110</v>
      </c>
      <c r="AC189" s="4" t="s">
        <v>139</v>
      </c>
      <c r="AD189" s="4" t="s">
        <v>62</v>
      </c>
      <c r="AE189" s="10">
        <v>45691</v>
      </c>
      <c r="AF189" s="10">
        <v>45932</v>
      </c>
      <c r="AG189" s="4" t="s">
        <v>807</v>
      </c>
      <c r="AH189" s="4" t="s">
        <v>86</v>
      </c>
      <c r="AI189" s="8">
        <v>12086260</v>
      </c>
      <c r="AJ189" s="10">
        <v>45686</v>
      </c>
      <c r="AK189" s="4" t="s">
        <v>72</v>
      </c>
      <c r="AL189" s="10">
        <v>46116</v>
      </c>
      <c r="AM189" s="4" t="s">
        <v>72</v>
      </c>
      <c r="AN189" s="11">
        <f t="shared" si="23"/>
        <v>6.1333333333333337</v>
      </c>
      <c r="AO189" s="12" t="s">
        <v>739</v>
      </c>
      <c r="AP189" s="12" t="b">
        <f t="shared" si="22"/>
        <v>0</v>
      </c>
    </row>
    <row r="190" spans="1:42" ht="18" hidden="1" customHeight="1" x14ac:dyDescent="0.2">
      <c r="A190" s="4" t="s">
        <v>154</v>
      </c>
      <c r="B190" s="5">
        <v>190</v>
      </c>
      <c r="C190" s="4" t="s">
        <v>43</v>
      </c>
      <c r="D190" s="4" t="s">
        <v>44</v>
      </c>
      <c r="E190" s="4" t="s">
        <v>460</v>
      </c>
      <c r="F190" s="4" t="s">
        <v>461</v>
      </c>
      <c r="G190" s="4" t="s">
        <v>733</v>
      </c>
      <c r="H190" s="4" t="s">
        <v>48</v>
      </c>
      <c r="I190" s="4" t="s">
        <v>49</v>
      </c>
      <c r="J190" s="6">
        <v>93151501</v>
      </c>
      <c r="K190" s="4" t="s">
        <v>50</v>
      </c>
      <c r="L190" s="4" t="s">
        <v>808</v>
      </c>
      <c r="M190" s="4" t="s">
        <v>809</v>
      </c>
      <c r="N190" s="4">
        <v>52337892</v>
      </c>
      <c r="O190" s="4" t="s">
        <v>706</v>
      </c>
      <c r="P190" s="4" t="s">
        <v>797</v>
      </c>
      <c r="Q190" s="4" t="s">
        <v>55</v>
      </c>
      <c r="R190" s="7">
        <v>4453309</v>
      </c>
      <c r="S190" s="4">
        <v>0.06</v>
      </c>
      <c r="T190" s="7">
        <f t="shared" si="19"/>
        <v>267198.53999999998</v>
      </c>
      <c r="U190" s="8">
        <v>37764064</v>
      </c>
      <c r="V190" s="4" t="s">
        <v>56</v>
      </c>
      <c r="W190" s="9">
        <f t="shared" si="18"/>
        <v>4720508</v>
      </c>
      <c r="X190" s="4" t="s">
        <v>57</v>
      </c>
      <c r="Y190" s="4" t="s">
        <v>58</v>
      </c>
      <c r="Z190" s="4" t="s">
        <v>59</v>
      </c>
      <c r="AA190" s="4" t="s">
        <v>60</v>
      </c>
      <c r="AB190" s="4" t="s">
        <v>110</v>
      </c>
      <c r="AC190" s="4" t="s">
        <v>103</v>
      </c>
      <c r="AD190" s="4" t="s">
        <v>62</v>
      </c>
      <c r="AE190" s="10">
        <v>45686</v>
      </c>
      <c r="AF190" s="10">
        <v>45928</v>
      </c>
      <c r="AG190" s="4" t="s">
        <v>810</v>
      </c>
      <c r="AH190" s="4" t="s">
        <v>86</v>
      </c>
      <c r="AI190" s="8">
        <v>9441016</v>
      </c>
      <c r="AJ190" s="10">
        <v>45685</v>
      </c>
      <c r="AK190" s="4" t="s">
        <v>72</v>
      </c>
      <c r="AL190" s="10">
        <v>46112</v>
      </c>
      <c r="AM190" s="4" t="s">
        <v>72</v>
      </c>
      <c r="AN190" s="11">
        <f t="shared" si="23"/>
        <v>6.1333333333333337</v>
      </c>
      <c r="AO190" s="12" t="s">
        <v>739</v>
      </c>
      <c r="AP190" s="12" t="b">
        <f t="shared" si="22"/>
        <v>0</v>
      </c>
    </row>
    <row r="191" spans="1:42" ht="18" hidden="1" customHeight="1" x14ac:dyDescent="0.2">
      <c r="A191" s="4" t="s">
        <v>154</v>
      </c>
      <c r="B191" s="5">
        <v>191</v>
      </c>
      <c r="C191" s="4" t="s">
        <v>43</v>
      </c>
      <c r="D191" s="4" t="s">
        <v>44</v>
      </c>
      <c r="E191" s="4" t="s">
        <v>460</v>
      </c>
      <c r="F191" s="4" t="s">
        <v>461</v>
      </c>
      <c r="G191" s="4" t="s">
        <v>733</v>
      </c>
      <c r="H191" s="4" t="s">
        <v>48</v>
      </c>
      <c r="I191" s="4" t="s">
        <v>49</v>
      </c>
      <c r="J191" s="6">
        <v>93151501</v>
      </c>
      <c r="K191" s="4" t="s">
        <v>50</v>
      </c>
      <c r="L191" s="4" t="s">
        <v>811</v>
      </c>
      <c r="M191" s="4" t="s">
        <v>812</v>
      </c>
      <c r="N191" s="4">
        <v>1013602731</v>
      </c>
      <c r="O191" s="4" t="s">
        <v>706</v>
      </c>
      <c r="P191" s="4" t="s">
        <v>797</v>
      </c>
      <c r="Q191" s="4" t="s">
        <v>55</v>
      </c>
      <c r="R191" s="7">
        <v>4453309</v>
      </c>
      <c r="S191" s="4">
        <v>0.06</v>
      </c>
      <c r="T191" s="7">
        <f t="shared" si="19"/>
        <v>267198.53999999998</v>
      </c>
      <c r="U191" s="8">
        <v>37764064</v>
      </c>
      <c r="V191" s="4" t="s">
        <v>56</v>
      </c>
      <c r="W191" s="9">
        <f t="shared" si="18"/>
        <v>4720508</v>
      </c>
      <c r="X191" s="4" t="s">
        <v>57</v>
      </c>
      <c r="Y191" s="4" t="s">
        <v>58</v>
      </c>
      <c r="Z191" s="4" t="s">
        <v>59</v>
      </c>
      <c r="AA191" s="4" t="s">
        <v>60</v>
      </c>
      <c r="AB191" s="4" t="s">
        <v>110</v>
      </c>
      <c r="AC191" s="4"/>
      <c r="AD191" s="4" t="s">
        <v>62</v>
      </c>
      <c r="AE191" s="10">
        <v>45702</v>
      </c>
      <c r="AF191" s="10">
        <v>45943</v>
      </c>
      <c r="AG191" s="4" t="s">
        <v>813</v>
      </c>
      <c r="AH191" s="4" t="s">
        <v>71</v>
      </c>
      <c r="AI191" s="8">
        <v>9441016</v>
      </c>
      <c r="AJ191" s="10">
        <v>45700</v>
      </c>
      <c r="AK191" s="4" t="s">
        <v>72</v>
      </c>
      <c r="AL191" s="10">
        <v>46134</v>
      </c>
      <c r="AM191" s="4" t="s">
        <v>72</v>
      </c>
      <c r="AN191" s="11">
        <f t="shared" si="23"/>
        <v>6.3666666666666663</v>
      </c>
      <c r="AO191" s="12" t="s">
        <v>739</v>
      </c>
      <c r="AP191" s="12" t="b">
        <f t="shared" si="22"/>
        <v>0</v>
      </c>
    </row>
    <row r="192" spans="1:42" ht="18" hidden="1" customHeight="1" x14ac:dyDescent="0.2">
      <c r="A192" s="4" t="s">
        <v>154</v>
      </c>
      <c r="B192" s="5">
        <v>192</v>
      </c>
      <c r="C192" s="4" t="s">
        <v>43</v>
      </c>
      <c r="D192" s="4" t="s">
        <v>44</v>
      </c>
      <c r="E192" s="4" t="s">
        <v>460</v>
      </c>
      <c r="F192" s="4" t="s">
        <v>461</v>
      </c>
      <c r="G192" s="4" t="s">
        <v>754</v>
      </c>
      <c r="H192" s="4" t="s">
        <v>48</v>
      </c>
      <c r="I192" s="4" t="s">
        <v>49</v>
      </c>
      <c r="J192" s="6">
        <v>93151501</v>
      </c>
      <c r="K192" s="4" t="s">
        <v>50</v>
      </c>
      <c r="L192" s="4" t="s">
        <v>814</v>
      </c>
      <c r="M192" s="4" t="s">
        <v>815</v>
      </c>
      <c r="N192" s="4">
        <v>20906129</v>
      </c>
      <c r="O192" s="4" t="s">
        <v>711</v>
      </c>
      <c r="P192" s="4" t="s">
        <v>787</v>
      </c>
      <c r="Q192" s="4" t="s">
        <v>55</v>
      </c>
      <c r="R192" s="7">
        <v>5701066</v>
      </c>
      <c r="S192" s="4">
        <v>0.06</v>
      </c>
      <c r="T192" s="7">
        <f t="shared" si="19"/>
        <v>342063.95999999996</v>
      </c>
      <c r="U192" s="8">
        <v>48345040</v>
      </c>
      <c r="V192" s="4" t="s">
        <v>56</v>
      </c>
      <c r="W192" s="9">
        <f t="shared" si="18"/>
        <v>6043130</v>
      </c>
      <c r="X192" s="4" t="s">
        <v>57</v>
      </c>
      <c r="Y192" s="4" t="s">
        <v>58</v>
      </c>
      <c r="Z192" s="4" t="s">
        <v>59</v>
      </c>
      <c r="AA192" s="4" t="s">
        <v>60</v>
      </c>
      <c r="AB192" s="4" t="s">
        <v>236</v>
      </c>
      <c r="AC192" s="4"/>
      <c r="AD192" s="4" t="s">
        <v>62</v>
      </c>
      <c r="AE192" s="10">
        <v>45846</v>
      </c>
      <c r="AF192" s="10">
        <v>46022</v>
      </c>
      <c r="AG192" s="4"/>
      <c r="AH192" s="4"/>
      <c r="AI192" s="8"/>
      <c r="AJ192" s="10"/>
      <c r="AK192" s="4"/>
      <c r="AL192" s="10"/>
      <c r="AM192" s="4"/>
      <c r="AN192" s="11"/>
      <c r="AO192" s="34" t="s">
        <v>760</v>
      </c>
      <c r="AP192" s="12"/>
    </row>
    <row r="193" spans="1:42" ht="18" hidden="1" customHeight="1" x14ac:dyDescent="0.2">
      <c r="A193" s="4" t="s">
        <v>154</v>
      </c>
      <c r="B193" s="5">
        <v>193</v>
      </c>
      <c r="C193" s="4" t="s">
        <v>43</v>
      </c>
      <c r="D193" s="4" t="s">
        <v>44</v>
      </c>
      <c r="E193" s="4" t="s">
        <v>460</v>
      </c>
      <c r="F193" s="4" t="s">
        <v>461</v>
      </c>
      <c r="G193" s="4" t="s">
        <v>754</v>
      </c>
      <c r="H193" s="4" t="s">
        <v>48</v>
      </c>
      <c r="I193" s="4" t="s">
        <v>49</v>
      </c>
      <c r="J193" s="6">
        <v>93151501</v>
      </c>
      <c r="K193" s="4" t="s">
        <v>50</v>
      </c>
      <c r="L193" s="4" t="s">
        <v>816</v>
      </c>
      <c r="M193" s="4" t="s">
        <v>817</v>
      </c>
      <c r="N193" s="4">
        <v>1085245691</v>
      </c>
      <c r="O193" s="4" t="s">
        <v>711</v>
      </c>
      <c r="P193" s="4" t="s">
        <v>787</v>
      </c>
      <c r="Q193" s="4" t="s">
        <v>55</v>
      </c>
      <c r="R193" s="7">
        <v>5701066</v>
      </c>
      <c r="S193" s="4">
        <v>0.06</v>
      </c>
      <c r="T193" s="7">
        <f t="shared" si="19"/>
        <v>342063.95999999996</v>
      </c>
      <c r="U193" s="8">
        <v>48345040</v>
      </c>
      <c r="V193" s="4" t="s">
        <v>56</v>
      </c>
      <c r="W193" s="9">
        <f t="shared" si="18"/>
        <v>6043130</v>
      </c>
      <c r="X193" s="4" t="s">
        <v>57</v>
      </c>
      <c r="Y193" s="4" t="s">
        <v>58</v>
      </c>
      <c r="Z193" s="4" t="s">
        <v>59</v>
      </c>
      <c r="AA193" s="4" t="s">
        <v>60</v>
      </c>
      <c r="AB193" s="4" t="s">
        <v>236</v>
      </c>
      <c r="AC193" s="4" t="s">
        <v>139</v>
      </c>
      <c r="AD193" s="4" t="s">
        <v>62</v>
      </c>
      <c r="AE193" s="10">
        <v>45687</v>
      </c>
      <c r="AF193" s="10">
        <v>45929</v>
      </c>
      <c r="AG193" s="4" t="s">
        <v>818</v>
      </c>
      <c r="AH193" s="4" t="s">
        <v>71</v>
      </c>
      <c r="AI193" s="8">
        <v>12086260</v>
      </c>
      <c r="AJ193" s="10">
        <v>45686</v>
      </c>
      <c r="AK193" s="4" t="s">
        <v>72</v>
      </c>
      <c r="AL193" s="10">
        <v>46112</v>
      </c>
      <c r="AM193" s="4" t="s">
        <v>72</v>
      </c>
      <c r="AN193" s="11">
        <f t="shared" ref="AN193:AN215" si="24">IF(ISBLANK(AL193),"",(AL193-AF193)/30)</f>
        <v>6.1</v>
      </c>
      <c r="AO193" s="34" t="s">
        <v>760</v>
      </c>
      <c r="AP193" s="34" t="b">
        <f t="shared" ref="AP193:AP215" si="25">AO193=G193</f>
        <v>0</v>
      </c>
    </row>
    <row r="194" spans="1:42" ht="18" hidden="1" customHeight="1" x14ac:dyDescent="0.2">
      <c r="A194" s="4" t="s">
        <v>154</v>
      </c>
      <c r="B194" s="5">
        <v>194</v>
      </c>
      <c r="C194" s="4" t="s">
        <v>43</v>
      </c>
      <c r="D194" s="4" t="s">
        <v>44</v>
      </c>
      <c r="E194" s="4" t="s">
        <v>460</v>
      </c>
      <c r="F194" s="4" t="s">
        <v>461</v>
      </c>
      <c r="G194" s="4" t="s">
        <v>754</v>
      </c>
      <c r="H194" s="4" t="s">
        <v>48</v>
      </c>
      <c r="I194" s="4" t="s">
        <v>49</v>
      </c>
      <c r="J194" s="6">
        <v>93151501</v>
      </c>
      <c r="K194" s="4" t="s">
        <v>50</v>
      </c>
      <c r="L194" s="4" t="s">
        <v>819</v>
      </c>
      <c r="M194" s="4" t="s">
        <v>820</v>
      </c>
      <c r="N194" s="4">
        <v>53139532</v>
      </c>
      <c r="O194" s="4" t="s">
        <v>711</v>
      </c>
      <c r="P194" s="4" t="s">
        <v>787</v>
      </c>
      <c r="Q194" s="4" t="s">
        <v>55</v>
      </c>
      <c r="R194" s="7">
        <v>5701066</v>
      </c>
      <c r="S194" s="4">
        <v>0.06</v>
      </c>
      <c r="T194" s="7">
        <f t="shared" si="19"/>
        <v>342063.95999999996</v>
      </c>
      <c r="U194" s="8">
        <v>48345040</v>
      </c>
      <c r="V194" s="4" t="s">
        <v>56</v>
      </c>
      <c r="W194" s="9">
        <f t="shared" si="18"/>
        <v>6043130</v>
      </c>
      <c r="X194" s="4" t="s">
        <v>57</v>
      </c>
      <c r="Y194" s="4" t="s">
        <v>58</v>
      </c>
      <c r="Z194" s="4" t="s">
        <v>59</v>
      </c>
      <c r="AA194" s="4" t="s">
        <v>60</v>
      </c>
      <c r="AB194" s="4" t="s">
        <v>236</v>
      </c>
      <c r="AC194" s="4"/>
      <c r="AD194" s="4" t="s">
        <v>62</v>
      </c>
      <c r="AE194" s="10">
        <v>45695</v>
      </c>
      <c r="AF194" s="10">
        <v>45936</v>
      </c>
      <c r="AG194" s="4" t="s">
        <v>821</v>
      </c>
      <c r="AH194" s="4" t="s">
        <v>86</v>
      </c>
      <c r="AI194" s="8">
        <v>12086260</v>
      </c>
      <c r="AJ194" s="10">
        <v>45694</v>
      </c>
      <c r="AK194" s="4" t="s">
        <v>72</v>
      </c>
      <c r="AL194" s="10">
        <v>46132</v>
      </c>
      <c r="AM194" s="4" t="s">
        <v>72</v>
      </c>
      <c r="AN194" s="11">
        <f t="shared" si="24"/>
        <v>6.5333333333333332</v>
      </c>
      <c r="AO194" s="34" t="s">
        <v>760</v>
      </c>
      <c r="AP194" s="34" t="b">
        <f t="shared" si="25"/>
        <v>0</v>
      </c>
    </row>
    <row r="195" spans="1:42" ht="18" hidden="1" customHeight="1" x14ac:dyDescent="0.2">
      <c r="A195" s="4" t="s">
        <v>154</v>
      </c>
      <c r="B195" s="5">
        <v>195</v>
      </c>
      <c r="C195" s="4" t="s">
        <v>43</v>
      </c>
      <c r="D195" s="4" t="s">
        <v>44</v>
      </c>
      <c r="E195" s="4" t="s">
        <v>460</v>
      </c>
      <c r="F195" s="4" t="s">
        <v>461</v>
      </c>
      <c r="G195" s="4" t="s">
        <v>754</v>
      </c>
      <c r="H195" s="4" t="s">
        <v>48</v>
      </c>
      <c r="I195" s="4" t="s">
        <v>49</v>
      </c>
      <c r="J195" s="6">
        <v>93151501</v>
      </c>
      <c r="K195" s="4" t="s">
        <v>50</v>
      </c>
      <c r="L195" s="4" t="s">
        <v>822</v>
      </c>
      <c r="M195" s="4" t="s">
        <v>823</v>
      </c>
      <c r="N195" s="4">
        <v>1075208563</v>
      </c>
      <c r="O195" s="4" t="s">
        <v>711</v>
      </c>
      <c r="P195" s="4" t="s">
        <v>787</v>
      </c>
      <c r="Q195" s="4" t="s">
        <v>55</v>
      </c>
      <c r="R195" s="7">
        <v>5701066</v>
      </c>
      <c r="S195" s="4">
        <v>0.06</v>
      </c>
      <c r="T195" s="7">
        <f t="shared" si="19"/>
        <v>342063.95999999996</v>
      </c>
      <c r="U195" s="8">
        <v>48345040</v>
      </c>
      <c r="V195" s="4" t="s">
        <v>56</v>
      </c>
      <c r="W195" s="9">
        <f t="shared" ref="W195:W258" si="26">U195/Y195</f>
        <v>6043130</v>
      </c>
      <c r="X195" s="4" t="s">
        <v>57</v>
      </c>
      <c r="Y195" s="4" t="s">
        <v>58</v>
      </c>
      <c r="Z195" s="4" t="s">
        <v>59</v>
      </c>
      <c r="AA195" s="4" t="s">
        <v>60</v>
      </c>
      <c r="AB195" s="4" t="s">
        <v>236</v>
      </c>
      <c r="AC195" s="4"/>
      <c r="AD195" s="4" t="s">
        <v>62</v>
      </c>
      <c r="AE195" s="10" t="s">
        <v>824</v>
      </c>
      <c r="AF195" s="10">
        <v>45967</v>
      </c>
      <c r="AG195" s="4" t="s">
        <v>825</v>
      </c>
      <c r="AH195" s="4" t="s">
        <v>86</v>
      </c>
      <c r="AI195" s="8">
        <v>12086260</v>
      </c>
      <c r="AJ195" s="10">
        <v>45721</v>
      </c>
      <c r="AK195" s="4" t="s">
        <v>72</v>
      </c>
      <c r="AL195" s="10">
        <v>46173</v>
      </c>
      <c r="AM195" s="4" t="s">
        <v>72</v>
      </c>
      <c r="AN195" s="11">
        <f t="shared" si="24"/>
        <v>6.8666666666666663</v>
      </c>
      <c r="AO195" s="34" t="s">
        <v>760</v>
      </c>
      <c r="AP195" s="34" t="b">
        <f t="shared" si="25"/>
        <v>0</v>
      </c>
    </row>
    <row r="196" spans="1:42" ht="18" hidden="1" customHeight="1" x14ac:dyDescent="0.2">
      <c r="A196" s="4" t="s">
        <v>154</v>
      </c>
      <c r="B196" s="5">
        <v>196</v>
      </c>
      <c r="C196" s="4" t="s">
        <v>43</v>
      </c>
      <c r="D196" s="4" t="s">
        <v>44</v>
      </c>
      <c r="E196" s="4" t="s">
        <v>460</v>
      </c>
      <c r="F196" s="4" t="s">
        <v>461</v>
      </c>
      <c r="G196" s="4" t="s">
        <v>754</v>
      </c>
      <c r="H196" s="4" t="s">
        <v>48</v>
      </c>
      <c r="I196" s="4" t="s">
        <v>49</v>
      </c>
      <c r="J196" s="6">
        <v>93151501</v>
      </c>
      <c r="K196" s="4" t="s">
        <v>50</v>
      </c>
      <c r="L196" s="4" t="s">
        <v>826</v>
      </c>
      <c r="M196" s="4" t="s">
        <v>827</v>
      </c>
      <c r="N196" s="4">
        <v>1019036660</v>
      </c>
      <c r="O196" s="4" t="s">
        <v>706</v>
      </c>
      <c r="P196" s="4" t="s">
        <v>797</v>
      </c>
      <c r="Q196" s="4" t="s">
        <v>55</v>
      </c>
      <c r="R196" s="7">
        <v>4453309</v>
      </c>
      <c r="S196" s="4">
        <v>0.06</v>
      </c>
      <c r="T196" s="7">
        <f t="shared" si="19"/>
        <v>267198.53999999998</v>
      </c>
      <c r="U196" s="8">
        <v>37764064</v>
      </c>
      <c r="V196" s="4" t="s">
        <v>56</v>
      </c>
      <c r="W196" s="9">
        <f t="shared" si="26"/>
        <v>4720508</v>
      </c>
      <c r="X196" s="4" t="s">
        <v>57</v>
      </c>
      <c r="Y196" s="4" t="s">
        <v>58</v>
      </c>
      <c r="Z196" s="4" t="s">
        <v>59</v>
      </c>
      <c r="AA196" s="4" t="s">
        <v>60</v>
      </c>
      <c r="AB196" s="4" t="s">
        <v>236</v>
      </c>
      <c r="AC196" s="4"/>
      <c r="AD196" s="4" t="s">
        <v>62</v>
      </c>
      <c r="AE196" s="10">
        <v>45698</v>
      </c>
      <c r="AF196" s="10">
        <v>45939</v>
      </c>
      <c r="AG196" s="4" t="s">
        <v>828</v>
      </c>
      <c r="AH196" s="4" t="s">
        <v>86</v>
      </c>
      <c r="AI196" s="8">
        <v>9441016</v>
      </c>
      <c r="AJ196" s="10">
        <v>45694</v>
      </c>
      <c r="AK196" s="4" t="s">
        <v>72</v>
      </c>
      <c r="AL196" s="10">
        <v>46127</v>
      </c>
      <c r="AM196" s="4" t="s">
        <v>72</v>
      </c>
      <c r="AN196" s="11">
        <f t="shared" si="24"/>
        <v>6.2666666666666666</v>
      </c>
      <c r="AO196" s="34" t="s">
        <v>760</v>
      </c>
      <c r="AP196" s="34" t="b">
        <f t="shared" si="25"/>
        <v>0</v>
      </c>
    </row>
    <row r="197" spans="1:42" ht="18" hidden="1" customHeight="1" x14ac:dyDescent="0.2">
      <c r="A197" s="4" t="s">
        <v>154</v>
      </c>
      <c r="B197" s="5">
        <v>197</v>
      </c>
      <c r="C197" s="4" t="s">
        <v>43</v>
      </c>
      <c r="D197" s="4" t="s">
        <v>44</v>
      </c>
      <c r="E197" s="4" t="s">
        <v>460</v>
      </c>
      <c r="F197" s="4" t="s">
        <v>461</v>
      </c>
      <c r="G197" s="4" t="s">
        <v>754</v>
      </c>
      <c r="H197" s="4" t="s">
        <v>48</v>
      </c>
      <c r="I197" s="4" t="s">
        <v>49</v>
      </c>
      <c r="J197" s="6">
        <v>93151501</v>
      </c>
      <c r="K197" s="4" t="s">
        <v>50</v>
      </c>
      <c r="L197" s="4" t="s">
        <v>829</v>
      </c>
      <c r="M197" s="4" t="s">
        <v>830</v>
      </c>
      <c r="N197" s="4">
        <v>52783096</v>
      </c>
      <c r="O197" s="4" t="s">
        <v>706</v>
      </c>
      <c r="P197" s="4" t="s">
        <v>797</v>
      </c>
      <c r="Q197" s="4" t="s">
        <v>55</v>
      </c>
      <c r="R197" s="7">
        <v>4453309</v>
      </c>
      <c r="S197" s="4">
        <v>0.06</v>
      </c>
      <c r="T197" s="7">
        <f t="shared" si="19"/>
        <v>267198.53999999998</v>
      </c>
      <c r="U197" s="8">
        <v>37764064</v>
      </c>
      <c r="V197" s="4" t="s">
        <v>56</v>
      </c>
      <c r="W197" s="9">
        <f t="shared" si="26"/>
        <v>4720508</v>
      </c>
      <c r="X197" s="4" t="s">
        <v>57</v>
      </c>
      <c r="Y197" s="4" t="s">
        <v>58</v>
      </c>
      <c r="Z197" s="4" t="s">
        <v>59</v>
      </c>
      <c r="AA197" s="4" t="s">
        <v>60</v>
      </c>
      <c r="AB197" s="4" t="s">
        <v>236</v>
      </c>
      <c r="AC197" s="4"/>
      <c r="AD197" s="4" t="s">
        <v>62</v>
      </c>
      <c r="AE197" s="10">
        <v>45698</v>
      </c>
      <c r="AF197" s="10">
        <v>45939</v>
      </c>
      <c r="AG197" s="4" t="s">
        <v>831</v>
      </c>
      <c r="AH197" s="4" t="s">
        <v>86</v>
      </c>
      <c r="AI197" s="8">
        <v>9441016</v>
      </c>
      <c r="AJ197" s="10">
        <v>45694</v>
      </c>
      <c r="AK197" s="4" t="s">
        <v>72</v>
      </c>
      <c r="AL197" s="10">
        <v>46122</v>
      </c>
      <c r="AM197" s="4" t="s">
        <v>72</v>
      </c>
      <c r="AN197" s="11">
        <f t="shared" si="24"/>
        <v>6.1</v>
      </c>
      <c r="AO197" s="34" t="s">
        <v>760</v>
      </c>
      <c r="AP197" s="34" t="b">
        <f t="shared" si="25"/>
        <v>0</v>
      </c>
    </row>
    <row r="198" spans="1:42" ht="18" hidden="1" customHeight="1" x14ac:dyDescent="0.2">
      <c r="A198" s="4" t="s">
        <v>154</v>
      </c>
      <c r="B198" s="5">
        <v>198</v>
      </c>
      <c r="C198" s="4" t="s">
        <v>43</v>
      </c>
      <c r="D198" s="4" t="s">
        <v>44</v>
      </c>
      <c r="E198" s="4" t="s">
        <v>460</v>
      </c>
      <c r="F198" s="4" t="s">
        <v>461</v>
      </c>
      <c r="G198" s="4" t="s">
        <v>754</v>
      </c>
      <c r="H198" s="4" t="s">
        <v>48</v>
      </c>
      <c r="I198" s="4" t="s">
        <v>49</v>
      </c>
      <c r="J198" s="6">
        <v>93151501</v>
      </c>
      <c r="K198" s="4" t="s">
        <v>50</v>
      </c>
      <c r="L198" s="4" t="s">
        <v>832</v>
      </c>
      <c r="M198" s="4" t="s">
        <v>833</v>
      </c>
      <c r="N198" s="4">
        <v>1110469277</v>
      </c>
      <c r="O198" s="4" t="s">
        <v>706</v>
      </c>
      <c r="P198" s="4" t="s">
        <v>797</v>
      </c>
      <c r="Q198" s="4" t="s">
        <v>55</v>
      </c>
      <c r="R198" s="7">
        <v>4453309</v>
      </c>
      <c r="S198" s="4">
        <v>0.06</v>
      </c>
      <c r="T198" s="7">
        <f t="shared" si="19"/>
        <v>267198.53999999998</v>
      </c>
      <c r="U198" s="8">
        <v>37764064</v>
      </c>
      <c r="V198" s="4" t="s">
        <v>56</v>
      </c>
      <c r="W198" s="9">
        <f t="shared" si="26"/>
        <v>4720508</v>
      </c>
      <c r="X198" s="4" t="s">
        <v>57</v>
      </c>
      <c r="Y198" s="4" t="s">
        <v>58</v>
      </c>
      <c r="Z198" s="4" t="s">
        <v>59</v>
      </c>
      <c r="AA198" s="4" t="s">
        <v>60</v>
      </c>
      <c r="AB198" s="4" t="s">
        <v>236</v>
      </c>
      <c r="AC198" s="4"/>
      <c r="AD198" s="4" t="s">
        <v>62</v>
      </c>
      <c r="AE198" s="10">
        <v>45698</v>
      </c>
      <c r="AF198" s="10">
        <v>45939</v>
      </c>
      <c r="AG198" s="4" t="s">
        <v>834</v>
      </c>
      <c r="AH198" s="4" t="s">
        <v>86</v>
      </c>
      <c r="AI198" s="8">
        <v>9441016</v>
      </c>
      <c r="AJ198" s="10">
        <v>45695</v>
      </c>
      <c r="AK198" s="4" t="s">
        <v>72</v>
      </c>
      <c r="AL198" s="10">
        <v>46122</v>
      </c>
      <c r="AM198" s="4" t="s">
        <v>72</v>
      </c>
      <c r="AN198" s="11">
        <f t="shared" si="24"/>
        <v>6.1</v>
      </c>
      <c r="AO198" s="34" t="s">
        <v>760</v>
      </c>
      <c r="AP198" s="34" t="b">
        <f t="shared" si="25"/>
        <v>0</v>
      </c>
    </row>
    <row r="199" spans="1:42" ht="18" hidden="1" customHeight="1" x14ac:dyDescent="0.2">
      <c r="A199" s="4" t="s">
        <v>154</v>
      </c>
      <c r="B199" s="5">
        <v>199</v>
      </c>
      <c r="C199" s="4" t="s">
        <v>43</v>
      </c>
      <c r="D199" s="4" t="s">
        <v>44</v>
      </c>
      <c r="E199" s="4" t="s">
        <v>460</v>
      </c>
      <c r="F199" s="4" t="s">
        <v>461</v>
      </c>
      <c r="G199" s="4" t="s">
        <v>402</v>
      </c>
      <c r="H199" s="4" t="s">
        <v>48</v>
      </c>
      <c r="I199" s="4" t="s">
        <v>49</v>
      </c>
      <c r="J199" s="6">
        <v>93151501</v>
      </c>
      <c r="K199" s="4" t="s">
        <v>50</v>
      </c>
      <c r="L199" s="4" t="s">
        <v>835</v>
      </c>
      <c r="M199" s="4" t="s">
        <v>705</v>
      </c>
      <c r="N199" s="4">
        <v>1018450695</v>
      </c>
      <c r="O199" s="4" t="s">
        <v>706</v>
      </c>
      <c r="P199" s="4" t="s">
        <v>797</v>
      </c>
      <c r="Q199" s="4" t="s">
        <v>55</v>
      </c>
      <c r="R199" s="7">
        <v>4453309</v>
      </c>
      <c r="S199" s="4">
        <v>0.06</v>
      </c>
      <c r="T199" s="7">
        <f t="shared" si="19"/>
        <v>267198.53999999998</v>
      </c>
      <c r="U199" s="8">
        <v>37764064</v>
      </c>
      <c r="V199" s="4" t="s">
        <v>56</v>
      </c>
      <c r="W199" s="9">
        <f t="shared" si="26"/>
        <v>4720508</v>
      </c>
      <c r="X199" s="4" t="s">
        <v>57</v>
      </c>
      <c r="Y199" s="4" t="s">
        <v>58</v>
      </c>
      <c r="Z199" s="4" t="s">
        <v>59</v>
      </c>
      <c r="AA199" s="4" t="s">
        <v>60</v>
      </c>
      <c r="AB199" s="4" t="s">
        <v>61</v>
      </c>
      <c r="AC199" s="4"/>
      <c r="AD199" s="4" t="s">
        <v>62</v>
      </c>
      <c r="AE199" s="10" t="s">
        <v>836</v>
      </c>
      <c r="AF199" s="10">
        <v>45939</v>
      </c>
      <c r="AG199" s="4" t="s">
        <v>837</v>
      </c>
      <c r="AH199" s="4" t="s">
        <v>71</v>
      </c>
      <c r="AI199" s="8">
        <v>9441016</v>
      </c>
      <c r="AJ199" s="10">
        <v>45698</v>
      </c>
      <c r="AK199" s="4" t="s">
        <v>72</v>
      </c>
      <c r="AL199" s="10">
        <v>46127</v>
      </c>
      <c r="AM199" s="4" t="s">
        <v>72</v>
      </c>
      <c r="AN199" s="11">
        <f t="shared" si="24"/>
        <v>6.2666666666666666</v>
      </c>
      <c r="AO199" s="12" t="s">
        <v>409</v>
      </c>
      <c r="AP199" s="12" t="b">
        <f t="shared" si="25"/>
        <v>0</v>
      </c>
    </row>
    <row r="200" spans="1:42" ht="18" hidden="1" customHeight="1" x14ac:dyDescent="0.2">
      <c r="A200" s="4" t="s">
        <v>154</v>
      </c>
      <c r="B200" s="5">
        <v>200</v>
      </c>
      <c r="C200" s="4" t="s">
        <v>43</v>
      </c>
      <c r="D200" s="4" t="s">
        <v>44</v>
      </c>
      <c r="E200" s="4" t="s">
        <v>460</v>
      </c>
      <c r="F200" s="4" t="s">
        <v>461</v>
      </c>
      <c r="G200" s="4" t="s">
        <v>733</v>
      </c>
      <c r="H200" s="4" t="s">
        <v>48</v>
      </c>
      <c r="I200" s="4" t="s">
        <v>49</v>
      </c>
      <c r="J200" s="6">
        <v>93151501</v>
      </c>
      <c r="K200" s="4" t="s">
        <v>50</v>
      </c>
      <c r="L200" s="4" t="s">
        <v>838</v>
      </c>
      <c r="M200" s="4" t="s">
        <v>839</v>
      </c>
      <c r="N200" s="4">
        <v>1047407737</v>
      </c>
      <c r="O200" s="4" t="s">
        <v>711</v>
      </c>
      <c r="P200" s="4" t="s">
        <v>787</v>
      </c>
      <c r="Q200" s="4" t="s">
        <v>55</v>
      </c>
      <c r="R200" s="7">
        <v>5701066</v>
      </c>
      <c r="S200" s="4">
        <v>0.06</v>
      </c>
      <c r="T200" s="7">
        <f t="shared" si="19"/>
        <v>342063.95999999996</v>
      </c>
      <c r="U200" s="8">
        <v>48345040</v>
      </c>
      <c r="V200" s="4" t="s">
        <v>56</v>
      </c>
      <c r="W200" s="9">
        <f t="shared" si="26"/>
        <v>6043130</v>
      </c>
      <c r="X200" s="4" t="s">
        <v>57</v>
      </c>
      <c r="Y200" s="4" t="s">
        <v>58</v>
      </c>
      <c r="Z200" s="4" t="s">
        <v>59</v>
      </c>
      <c r="AA200" s="4" t="s">
        <v>60</v>
      </c>
      <c r="AB200" s="4" t="s">
        <v>110</v>
      </c>
      <c r="AC200" s="4"/>
      <c r="AD200" s="4" t="s">
        <v>62</v>
      </c>
      <c r="AE200" s="10">
        <v>45695</v>
      </c>
      <c r="AF200" s="10">
        <v>45936</v>
      </c>
      <c r="AG200" s="4" t="s">
        <v>840</v>
      </c>
      <c r="AH200" s="4" t="s">
        <v>86</v>
      </c>
      <c r="AI200" s="8">
        <v>12086260</v>
      </c>
      <c r="AJ200" s="10">
        <v>45694</v>
      </c>
      <c r="AK200" s="4" t="s">
        <v>72</v>
      </c>
      <c r="AL200" s="10">
        <v>46132</v>
      </c>
      <c r="AM200" s="4" t="s">
        <v>72</v>
      </c>
      <c r="AN200" s="11">
        <f t="shared" si="24"/>
        <v>6.5333333333333332</v>
      </c>
      <c r="AO200" s="12" t="s">
        <v>739</v>
      </c>
      <c r="AP200" s="12" t="b">
        <f t="shared" si="25"/>
        <v>0</v>
      </c>
    </row>
    <row r="201" spans="1:42" ht="18" hidden="1" customHeight="1" x14ac:dyDescent="0.2">
      <c r="A201" s="4" t="s">
        <v>154</v>
      </c>
      <c r="B201" s="5">
        <v>201</v>
      </c>
      <c r="C201" s="4" t="s">
        <v>43</v>
      </c>
      <c r="D201" s="4" t="s">
        <v>44</v>
      </c>
      <c r="E201" s="4" t="s">
        <v>460</v>
      </c>
      <c r="F201" s="4" t="s">
        <v>461</v>
      </c>
      <c r="G201" s="4" t="s">
        <v>733</v>
      </c>
      <c r="H201" s="4" t="s">
        <v>48</v>
      </c>
      <c r="I201" s="4" t="s">
        <v>49</v>
      </c>
      <c r="J201" s="6">
        <v>93151501</v>
      </c>
      <c r="K201" s="4" t="s">
        <v>50</v>
      </c>
      <c r="L201" s="4" t="s">
        <v>841</v>
      </c>
      <c r="M201" s="4" t="s">
        <v>842</v>
      </c>
      <c r="N201" s="4">
        <v>80250774</v>
      </c>
      <c r="O201" s="4" t="s">
        <v>711</v>
      </c>
      <c r="P201" s="4" t="s">
        <v>787</v>
      </c>
      <c r="Q201" s="4" t="s">
        <v>55</v>
      </c>
      <c r="R201" s="7">
        <v>5701066</v>
      </c>
      <c r="S201" s="4">
        <v>0.06</v>
      </c>
      <c r="T201" s="7">
        <f t="shared" ref="T201:T263" si="27">R201*6%</f>
        <v>342063.95999999996</v>
      </c>
      <c r="U201" s="8">
        <v>48345040</v>
      </c>
      <c r="V201" s="4" t="s">
        <v>56</v>
      </c>
      <c r="W201" s="9">
        <f t="shared" si="26"/>
        <v>6043130</v>
      </c>
      <c r="X201" s="4" t="s">
        <v>57</v>
      </c>
      <c r="Y201" s="4" t="s">
        <v>58</v>
      </c>
      <c r="Z201" s="4" t="s">
        <v>59</v>
      </c>
      <c r="AA201" s="4" t="s">
        <v>60</v>
      </c>
      <c r="AB201" s="4" t="s">
        <v>110</v>
      </c>
      <c r="AC201" s="4"/>
      <c r="AD201" s="4" t="s">
        <v>62</v>
      </c>
      <c r="AE201" s="10">
        <v>45695</v>
      </c>
      <c r="AF201" s="10">
        <v>45936</v>
      </c>
      <c r="AG201" s="4" t="s">
        <v>843</v>
      </c>
      <c r="AH201" s="4" t="s">
        <v>86</v>
      </c>
      <c r="AI201" s="8">
        <v>12086260</v>
      </c>
      <c r="AJ201" s="10">
        <v>45694</v>
      </c>
      <c r="AK201" s="4" t="s">
        <v>72</v>
      </c>
      <c r="AL201" s="10">
        <v>46122</v>
      </c>
      <c r="AM201" s="4" t="s">
        <v>72</v>
      </c>
      <c r="AN201" s="11">
        <f t="shared" si="24"/>
        <v>6.2</v>
      </c>
      <c r="AO201" s="12" t="s">
        <v>739</v>
      </c>
      <c r="AP201" s="12" t="b">
        <f t="shared" si="25"/>
        <v>0</v>
      </c>
    </row>
    <row r="202" spans="1:42" ht="18" customHeight="1" x14ac:dyDescent="0.2">
      <c r="A202" s="4" t="s">
        <v>154</v>
      </c>
      <c r="B202" s="5">
        <v>202</v>
      </c>
      <c r="C202" s="4" t="s">
        <v>43</v>
      </c>
      <c r="D202" s="4" t="s">
        <v>44</v>
      </c>
      <c r="E202" s="4" t="s">
        <v>460</v>
      </c>
      <c r="F202" s="4" t="s">
        <v>461</v>
      </c>
      <c r="G202" s="4" t="s">
        <v>146</v>
      </c>
      <c r="H202" s="4" t="s">
        <v>48</v>
      </c>
      <c r="I202" s="4" t="s">
        <v>49</v>
      </c>
      <c r="J202" s="6">
        <v>93151501</v>
      </c>
      <c r="K202" s="4" t="s">
        <v>50</v>
      </c>
      <c r="L202" s="4" t="s">
        <v>844</v>
      </c>
      <c r="M202" s="4" t="s">
        <v>845</v>
      </c>
      <c r="N202" s="4">
        <v>1130597283</v>
      </c>
      <c r="O202" s="4" t="s">
        <v>711</v>
      </c>
      <c r="P202" s="4" t="s">
        <v>787</v>
      </c>
      <c r="Q202" s="4" t="s">
        <v>55</v>
      </c>
      <c r="R202" s="7">
        <v>5701066</v>
      </c>
      <c r="S202" s="4">
        <v>0.06</v>
      </c>
      <c r="T202" s="7">
        <f t="shared" si="27"/>
        <v>342063.95999999996</v>
      </c>
      <c r="U202" s="8">
        <v>48345040</v>
      </c>
      <c r="V202" s="4" t="s">
        <v>56</v>
      </c>
      <c r="W202" s="9">
        <f t="shared" si="26"/>
        <v>6043130</v>
      </c>
      <c r="X202" s="4" t="s">
        <v>57</v>
      </c>
      <c r="Y202" s="4" t="s">
        <v>58</v>
      </c>
      <c r="Z202" s="4" t="s">
        <v>59</v>
      </c>
      <c r="AA202" s="4" t="s">
        <v>60</v>
      </c>
      <c r="AB202" s="4" t="s">
        <v>102</v>
      </c>
      <c r="AC202" s="4"/>
      <c r="AD202" s="4" t="s">
        <v>62</v>
      </c>
      <c r="AE202" s="10">
        <v>45695</v>
      </c>
      <c r="AF202" s="10">
        <v>45936</v>
      </c>
      <c r="AG202" s="4">
        <v>4206744</v>
      </c>
      <c r="AH202" s="4" t="s">
        <v>380</v>
      </c>
      <c r="AI202" s="8">
        <v>12086260</v>
      </c>
      <c r="AJ202" s="10">
        <v>45694</v>
      </c>
      <c r="AK202" s="4" t="s">
        <v>72</v>
      </c>
      <c r="AL202" s="10">
        <v>46118</v>
      </c>
      <c r="AM202" s="4" t="s">
        <v>72</v>
      </c>
      <c r="AN202" s="11">
        <f t="shared" si="24"/>
        <v>6.0666666666666664</v>
      </c>
      <c r="AO202" s="12" t="s">
        <v>146</v>
      </c>
      <c r="AP202" s="12" t="b">
        <f t="shared" si="25"/>
        <v>1</v>
      </c>
    </row>
    <row r="203" spans="1:42" ht="18" customHeight="1" x14ac:dyDescent="0.2">
      <c r="A203" s="4" t="s">
        <v>154</v>
      </c>
      <c r="B203" s="5">
        <v>203</v>
      </c>
      <c r="C203" s="4" t="s">
        <v>43</v>
      </c>
      <c r="D203" s="4" t="s">
        <v>44</v>
      </c>
      <c r="E203" s="4" t="s">
        <v>460</v>
      </c>
      <c r="F203" s="4" t="s">
        <v>461</v>
      </c>
      <c r="G203" s="4" t="s">
        <v>146</v>
      </c>
      <c r="H203" s="4" t="s">
        <v>48</v>
      </c>
      <c r="I203" s="4" t="s">
        <v>49</v>
      </c>
      <c r="J203" s="6">
        <v>93151501</v>
      </c>
      <c r="K203" s="4" t="s">
        <v>50</v>
      </c>
      <c r="L203" s="4" t="s">
        <v>846</v>
      </c>
      <c r="M203" s="4" t="s">
        <v>847</v>
      </c>
      <c r="N203" s="4">
        <v>79648079</v>
      </c>
      <c r="O203" s="4" t="s">
        <v>711</v>
      </c>
      <c r="P203" s="4" t="s">
        <v>787</v>
      </c>
      <c r="Q203" s="4" t="s">
        <v>55</v>
      </c>
      <c r="R203" s="7">
        <v>5701066</v>
      </c>
      <c r="S203" s="4">
        <v>0.06</v>
      </c>
      <c r="T203" s="7">
        <f t="shared" si="27"/>
        <v>342063.95999999996</v>
      </c>
      <c r="U203" s="8">
        <v>48345040</v>
      </c>
      <c r="V203" s="4" t="s">
        <v>56</v>
      </c>
      <c r="W203" s="9">
        <f t="shared" si="26"/>
        <v>6043130</v>
      </c>
      <c r="X203" s="4" t="s">
        <v>57</v>
      </c>
      <c r="Y203" s="4" t="s">
        <v>58</v>
      </c>
      <c r="Z203" s="4" t="s">
        <v>59</v>
      </c>
      <c r="AA203" s="4" t="s">
        <v>60</v>
      </c>
      <c r="AB203" s="4" t="s">
        <v>102</v>
      </c>
      <c r="AC203" s="4"/>
      <c r="AD203" s="4" t="s">
        <v>62</v>
      </c>
      <c r="AE203" s="10">
        <v>45695</v>
      </c>
      <c r="AF203" s="10">
        <v>45936</v>
      </c>
      <c r="AG203" s="4" t="s">
        <v>848</v>
      </c>
      <c r="AH203" s="4" t="s">
        <v>86</v>
      </c>
      <c r="AI203" s="8">
        <v>12086260</v>
      </c>
      <c r="AJ203" s="10">
        <v>45694</v>
      </c>
      <c r="AK203" s="4" t="s">
        <v>72</v>
      </c>
      <c r="AL203" s="10">
        <v>46127</v>
      </c>
      <c r="AM203" s="4" t="s">
        <v>72</v>
      </c>
      <c r="AN203" s="11">
        <f t="shared" si="24"/>
        <v>6.3666666666666663</v>
      </c>
      <c r="AO203" s="12" t="s">
        <v>146</v>
      </c>
      <c r="AP203" s="12" t="b">
        <f t="shared" si="25"/>
        <v>1</v>
      </c>
    </row>
    <row r="204" spans="1:42" ht="18" hidden="1" customHeight="1" x14ac:dyDescent="0.2">
      <c r="A204" s="25" t="s">
        <v>154</v>
      </c>
      <c r="B204" s="26">
        <v>204</v>
      </c>
      <c r="C204" s="25" t="s">
        <v>43</v>
      </c>
      <c r="D204" s="25" t="s">
        <v>44</v>
      </c>
      <c r="E204" s="25" t="s">
        <v>460</v>
      </c>
      <c r="F204" s="25" t="s">
        <v>461</v>
      </c>
      <c r="G204" s="25" t="s">
        <v>146</v>
      </c>
      <c r="H204" s="25" t="s">
        <v>48</v>
      </c>
      <c r="I204" s="25" t="s">
        <v>49</v>
      </c>
      <c r="J204" s="27">
        <v>93151501</v>
      </c>
      <c r="K204" s="25" t="s">
        <v>50</v>
      </c>
      <c r="L204" s="25" t="s">
        <v>849</v>
      </c>
      <c r="M204" s="25" t="s">
        <v>850</v>
      </c>
      <c r="N204" s="25">
        <v>1086134373</v>
      </c>
      <c r="O204" s="4" t="s">
        <v>711</v>
      </c>
      <c r="P204" s="4" t="s">
        <v>787</v>
      </c>
      <c r="Q204" s="25" t="s">
        <v>55</v>
      </c>
      <c r="R204" s="28">
        <v>5701066</v>
      </c>
      <c r="S204" s="25">
        <v>0.06</v>
      </c>
      <c r="T204" s="28">
        <f t="shared" si="27"/>
        <v>342063.95999999996</v>
      </c>
      <c r="U204" s="29">
        <v>48345040</v>
      </c>
      <c r="V204" s="25" t="s">
        <v>56</v>
      </c>
      <c r="W204" s="9">
        <f t="shared" si="26"/>
        <v>6043130</v>
      </c>
      <c r="X204" s="4" t="s">
        <v>57</v>
      </c>
      <c r="Y204" s="4" t="s">
        <v>58</v>
      </c>
      <c r="Z204" s="25" t="s">
        <v>59</v>
      </c>
      <c r="AA204" s="25" t="s">
        <v>60</v>
      </c>
      <c r="AB204" s="25" t="s">
        <v>102</v>
      </c>
      <c r="AC204" s="25"/>
      <c r="AD204" s="25" t="s">
        <v>457</v>
      </c>
      <c r="AE204" s="30">
        <v>45695</v>
      </c>
      <c r="AF204" s="30">
        <v>45936</v>
      </c>
      <c r="AG204" s="25" t="s">
        <v>851</v>
      </c>
      <c r="AH204" s="25" t="s">
        <v>86</v>
      </c>
      <c r="AI204" s="29">
        <v>12086260</v>
      </c>
      <c r="AJ204" s="30">
        <v>45694</v>
      </c>
      <c r="AK204" s="25" t="s">
        <v>72</v>
      </c>
      <c r="AL204" s="30">
        <v>46132</v>
      </c>
      <c r="AM204" s="25" t="s">
        <v>72</v>
      </c>
      <c r="AN204" s="36">
        <f t="shared" si="24"/>
        <v>6.5333333333333332</v>
      </c>
      <c r="AO204" s="37" t="s">
        <v>146</v>
      </c>
      <c r="AP204" s="37" t="b">
        <f t="shared" si="25"/>
        <v>1</v>
      </c>
    </row>
    <row r="205" spans="1:42" ht="18" customHeight="1" x14ac:dyDescent="0.2">
      <c r="A205" s="4" t="s">
        <v>154</v>
      </c>
      <c r="B205" s="5">
        <v>205</v>
      </c>
      <c r="C205" s="4" t="s">
        <v>43</v>
      </c>
      <c r="D205" s="4" t="s">
        <v>44</v>
      </c>
      <c r="E205" s="4" t="s">
        <v>460</v>
      </c>
      <c r="F205" s="4" t="s">
        <v>461</v>
      </c>
      <c r="G205" s="4" t="s">
        <v>146</v>
      </c>
      <c r="H205" s="4" t="s">
        <v>48</v>
      </c>
      <c r="I205" s="4" t="s">
        <v>49</v>
      </c>
      <c r="J205" s="6">
        <v>93151501</v>
      </c>
      <c r="K205" s="4" t="s">
        <v>50</v>
      </c>
      <c r="L205" s="4" t="s">
        <v>852</v>
      </c>
      <c r="M205" s="4" t="s">
        <v>853</v>
      </c>
      <c r="N205" s="4">
        <v>1022341985</v>
      </c>
      <c r="O205" s="4" t="s">
        <v>711</v>
      </c>
      <c r="P205" s="4" t="s">
        <v>787</v>
      </c>
      <c r="Q205" s="4" t="s">
        <v>55</v>
      </c>
      <c r="R205" s="7">
        <v>5701066</v>
      </c>
      <c r="S205" s="4">
        <v>0.06</v>
      </c>
      <c r="T205" s="7">
        <f t="shared" si="27"/>
        <v>342063.95999999996</v>
      </c>
      <c r="U205" s="8">
        <v>48345040</v>
      </c>
      <c r="V205" s="4" t="s">
        <v>56</v>
      </c>
      <c r="W205" s="9">
        <f t="shared" si="26"/>
        <v>6043130</v>
      </c>
      <c r="X205" s="4" t="s">
        <v>57</v>
      </c>
      <c r="Y205" s="4" t="s">
        <v>58</v>
      </c>
      <c r="Z205" s="4" t="s">
        <v>59</v>
      </c>
      <c r="AA205" s="4" t="s">
        <v>60</v>
      </c>
      <c r="AB205" s="4" t="s">
        <v>102</v>
      </c>
      <c r="AC205" s="4"/>
      <c r="AD205" s="4" t="s">
        <v>62</v>
      </c>
      <c r="AE205" s="10">
        <v>45695</v>
      </c>
      <c r="AF205" s="10">
        <v>45936</v>
      </c>
      <c r="AG205" s="4" t="s">
        <v>854</v>
      </c>
      <c r="AH205" s="4" t="s">
        <v>86</v>
      </c>
      <c r="AI205" s="8">
        <v>12086260</v>
      </c>
      <c r="AJ205" s="10">
        <v>45694</v>
      </c>
      <c r="AK205" s="4" t="s">
        <v>72</v>
      </c>
      <c r="AL205" s="10">
        <v>46122</v>
      </c>
      <c r="AM205" s="4" t="s">
        <v>72</v>
      </c>
      <c r="AN205" s="11">
        <f t="shared" si="24"/>
        <v>6.2</v>
      </c>
      <c r="AO205" s="12" t="s">
        <v>146</v>
      </c>
      <c r="AP205" s="12" t="b">
        <f t="shared" si="25"/>
        <v>1</v>
      </c>
    </row>
    <row r="206" spans="1:42" ht="18" customHeight="1" x14ac:dyDescent="0.2">
      <c r="A206" s="4" t="s">
        <v>154</v>
      </c>
      <c r="B206" s="5">
        <v>206</v>
      </c>
      <c r="C206" s="4" t="s">
        <v>43</v>
      </c>
      <c r="D206" s="4" t="s">
        <v>44</v>
      </c>
      <c r="E206" s="4" t="s">
        <v>460</v>
      </c>
      <c r="F206" s="4" t="s">
        <v>461</v>
      </c>
      <c r="G206" s="4" t="s">
        <v>47</v>
      </c>
      <c r="H206" s="4" t="s">
        <v>48</v>
      </c>
      <c r="I206" s="4" t="s">
        <v>49</v>
      </c>
      <c r="J206" s="6">
        <v>93151501</v>
      </c>
      <c r="K206" s="4" t="s">
        <v>50</v>
      </c>
      <c r="L206" s="4" t="s">
        <v>855</v>
      </c>
      <c r="M206" s="4" t="s">
        <v>856</v>
      </c>
      <c r="N206" s="4">
        <v>98700723</v>
      </c>
      <c r="O206" s="4" t="s">
        <v>857</v>
      </c>
      <c r="P206" s="4" t="s">
        <v>858</v>
      </c>
      <c r="Q206" s="4" t="s">
        <v>55</v>
      </c>
      <c r="R206" s="7">
        <v>8727732</v>
      </c>
      <c r="S206" s="4">
        <v>0.06</v>
      </c>
      <c r="T206" s="7">
        <f t="shared" si="27"/>
        <v>523663.92</v>
      </c>
      <c r="U206" s="8">
        <v>72000000</v>
      </c>
      <c r="V206" s="4" t="s">
        <v>56</v>
      </c>
      <c r="W206" s="9">
        <f t="shared" si="26"/>
        <v>12000000</v>
      </c>
      <c r="X206" s="4" t="s">
        <v>442</v>
      </c>
      <c r="Y206" s="4" t="s">
        <v>443</v>
      </c>
      <c r="Z206" s="4" t="s">
        <v>59</v>
      </c>
      <c r="AA206" s="4" t="s">
        <v>60</v>
      </c>
      <c r="AB206" s="4" t="s">
        <v>102</v>
      </c>
      <c r="AC206" s="4"/>
      <c r="AD206" s="4" t="s">
        <v>62</v>
      </c>
      <c r="AE206" s="10">
        <v>45806</v>
      </c>
      <c r="AF206" s="10">
        <v>45989</v>
      </c>
      <c r="AG206" s="4"/>
      <c r="AH206" s="4"/>
      <c r="AI206" s="8"/>
      <c r="AJ206" s="10"/>
      <c r="AK206" s="4" t="s">
        <v>72</v>
      </c>
      <c r="AL206" s="10"/>
      <c r="AM206" s="4" t="s">
        <v>240</v>
      </c>
      <c r="AN206" s="11" t="str">
        <f t="shared" si="24"/>
        <v/>
      </c>
      <c r="AO206" s="12" t="s">
        <v>47</v>
      </c>
      <c r="AP206" s="12" t="b">
        <f t="shared" si="25"/>
        <v>1</v>
      </c>
    </row>
    <row r="207" spans="1:42" ht="18" customHeight="1" x14ac:dyDescent="0.2">
      <c r="A207" s="4" t="s">
        <v>154</v>
      </c>
      <c r="B207" s="5">
        <v>207</v>
      </c>
      <c r="C207" s="4" t="s">
        <v>43</v>
      </c>
      <c r="D207" s="4" t="s">
        <v>44</v>
      </c>
      <c r="E207" s="4" t="s">
        <v>460</v>
      </c>
      <c r="F207" s="4" t="s">
        <v>461</v>
      </c>
      <c r="G207" s="4" t="s">
        <v>146</v>
      </c>
      <c r="H207" s="4" t="s">
        <v>48</v>
      </c>
      <c r="I207" s="4" t="s">
        <v>49</v>
      </c>
      <c r="J207" s="6">
        <v>93151501</v>
      </c>
      <c r="K207" s="4" t="s">
        <v>50</v>
      </c>
      <c r="L207" s="4" t="s">
        <v>859</v>
      </c>
      <c r="M207" s="4" t="s">
        <v>860</v>
      </c>
      <c r="N207" s="4">
        <v>52789565</v>
      </c>
      <c r="O207" s="4" t="s">
        <v>711</v>
      </c>
      <c r="P207" s="4" t="s">
        <v>787</v>
      </c>
      <c r="Q207" s="4" t="s">
        <v>55</v>
      </c>
      <c r="R207" s="7">
        <v>5701066</v>
      </c>
      <c r="S207" s="4">
        <v>0.06</v>
      </c>
      <c r="T207" s="7">
        <f t="shared" si="27"/>
        <v>342063.95999999996</v>
      </c>
      <c r="U207" s="8">
        <v>48345040</v>
      </c>
      <c r="V207" s="4" t="s">
        <v>56</v>
      </c>
      <c r="W207" s="9">
        <f t="shared" si="26"/>
        <v>6043130</v>
      </c>
      <c r="X207" s="4" t="s">
        <v>57</v>
      </c>
      <c r="Y207" s="4" t="s">
        <v>58</v>
      </c>
      <c r="Z207" s="4" t="s">
        <v>59</v>
      </c>
      <c r="AA207" s="4" t="s">
        <v>60</v>
      </c>
      <c r="AB207" s="4" t="s">
        <v>102</v>
      </c>
      <c r="AC207" s="4"/>
      <c r="AD207" s="4" t="s">
        <v>62</v>
      </c>
      <c r="AE207" s="10">
        <v>45695</v>
      </c>
      <c r="AF207" s="10">
        <v>45936</v>
      </c>
      <c r="AG207" s="4" t="s">
        <v>861</v>
      </c>
      <c r="AH207" s="4" t="s">
        <v>86</v>
      </c>
      <c r="AI207" s="8">
        <v>12086260</v>
      </c>
      <c r="AJ207" s="10">
        <v>45694</v>
      </c>
      <c r="AK207" s="4" t="s">
        <v>72</v>
      </c>
      <c r="AL207" s="10">
        <v>46142</v>
      </c>
      <c r="AM207" s="4" t="s">
        <v>72</v>
      </c>
      <c r="AN207" s="11">
        <f t="shared" si="24"/>
        <v>6.8666666666666663</v>
      </c>
      <c r="AO207" s="12" t="s">
        <v>146</v>
      </c>
      <c r="AP207" s="12" t="b">
        <f t="shared" si="25"/>
        <v>1</v>
      </c>
    </row>
    <row r="208" spans="1:42" ht="18" customHeight="1" x14ac:dyDescent="0.2">
      <c r="A208" s="4" t="s">
        <v>154</v>
      </c>
      <c r="B208" s="5">
        <v>208</v>
      </c>
      <c r="C208" s="4" t="s">
        <v>43</v>
      </c>
      <c r="D208" s="4" t="s">
        <v>44</v>
      </c>
      <c r="E208" s="4" t="s">
        <v>460</v>
      </c>
      <c r="F208" s="4" t="s">
        <v>461</v>
      </c>
      <c r="G208" s="4" t="s">
        <v>146</v>
      </c>
      <c r="H208" s="4" t="s">
        <v>48</v>
      </c>
      <c r="I208" s="4" t="s">
        <v>49</v>
      </c>
      <c r="J208" s="6">
        <v>93151501</v>
      </c>
      <c r="K208" s="4" t="s">
        <v>50</v>
      </c>
      <c r="L208" s="4" t="s">
        <v>862</v>
      </c>
      <c r="M208" s="4" t="s">
        <v>863</v>
      </c>
      <c r="N208" s="4">
        <v>52152686</v>
      </c>
      <c r="O208" s="4" t="s">
        <v>711</v>
      </c>
      <c r="P208" s="4" t="s">
        <v>787</v>
      </c>
      <c r="Q208" s="4" t="s">
        <v>55</v>
      </c>
      <c r="R208" s="7">
        <v>5701066</v>
      </c>
      <c r="S208" s="4">
        <v>0.06</v>
      </c>
      <c r="T208" s="7">
        <f t="shared" si="27"/>
        <v>342063.95999999996</v>
      </c>
      <c r="U208" s="8">
        <v>48345040</v>
      </c>
      <c r="V208" s="4" t="s">
        <v>56</v>
      </c>
      <c r="W208" s="9">
        <f t="shared" si="26"/>
        <v>6043130</v>
      </c>
      <c r="X208" s="4" t="s">
        <v>57</v>
      </c>
      <c r="Y208" s="4" t="s">
        <v>58</v>
      </c>
      <c r="Z208" s="4" t="s">
        <v>59</v>
      </c>
      <c r="AA208" s="4" t="s">
        <v>60</v>
      </c>
      <c r="AB208" s="4" t="s">
        <v>102</v>
      </c>
      <c r="AC208" s="4"/>
      <c r="AD208" s="4" t="s">
        <v>62</v>
      </c>
      <c r="AE208" s="10">
        <v>45695</v>
      </c>
      <c r="AF208" s="10">
        <v>45936</v>
      </c>
      <c r="AG208" s="4" t="s">
        <v>864</v>
      </c>
      <c r="AH208" s="4" t="s">
        <v>86</v>
      </c>
      <c r="AI208" s="8">
        <v>12086260</v>
      </c>
      <c r="AJ208" s="10">
        <v>45694</v>
      </c>
      <c r="AK208" s="4" t="s">
        <v>72</v>
      </c>
      <c r="AL208" s="10">
        <v>46142</v>
      </c>
      <c r="AM208" s="4" t="s">
        <v>72</v>
      </c>
      <c r="AN208" s="11">
        <f t="shared" si="24"/>
        <v>6.8666666666666663</v>
      </c>
      <c r="AO208" s="12" t="s">
        <v>146</v>
      </c>
      <c r="AP208" s="12" t="b">
        <f t="shared" si="25"/>
        <v>1</v>
      </c>
    </row>
    <row r="209" spans="1:42" ht="18" customHeight="1" x14ac:dyDescent="0.2">
      <c r="A209" s="4" t="s">
        <v>154</v>
      </c>
      <c r="B209" s="5">
        <v>209</v>
      </c>
      <c r="C209" s="4" t="s">
        <v>43</v>
      </c>
      <c r="D209" s="4" t="s">
        <v>44</v>
      </c>
      <c r="E209" s="4" t="s">
        <v>460</v>
      </c>
      <c r="F209" s="4" t="s">
        <v>461</v>
      </c>
      <c r="G209" s="4" t="s">
        <v>146</v>
      </c>
      <c r="H209" s="4" t="s">
        <v>48</v>
      </c>
      <c r="I209" s="4" t="s">
        <v>49</v>
      </c>
      <c r="J209" s="6">
        <v>93151501</v>
      </c>
      <c r="K209" s="4" t="s">
        <v>50</v>
      </c>
      <c r="L209" s="4" t="s">
        <v>865</v>
      </c>
      <c r="M209" s="4" t="s">
        <v>866</v>
      </c>
      <c r="N209" s="4">
        <v>1014203571</v>
      </c>
      <c r="O209" s="4" t="s">
        <v>711</v>
      </c>
      <c r="P209" s="4" t="s">
        <v>787</v>
      </c>
      <c r="Q209" s="4" t="s">
        <v>55</v>
      </c>
      <c r="R209" s="7">
        <v>5701066</v>
      </c>
      <c r="S209" s="4">
        <v>0.06</v>
      </c>
      <c r="T209" s="7">
        <f t="shared" si="27"/>
        <v>342063.95999999996</v>
      </c>
      <c r="U209" s="8">
        <v>48345040</v>
      </c>
      <c r="V209" s="4" t="s">
        <v>56</v>
      </c>
      <c r="W209" s="9">
        <f t="shared" si="26"/>
        <v>6043130</v>
      </c>
      <c r="X209" s="4" t="s">
        <v>57</v>
      </c>
      <c r="Y209" s="4" t="s">
        <v>58</v>
      </c>
      <c r="Z209" s="4" t="s">
        <v>59</v>
      </c>
      <c r="AA209" s="4" t="s">
        <v>60</v>
      </c>
      <c r="AB209" s="4" t="s">
        <v>102</v>
      </c>
      <c r="AC209" s="4"/>
      <c r="AD209" s="4" t="s">
        <v>62</v>
      </c>
      <c r="AE209" s="10">
        <v>45695</v>
      </c>
      <c r="AF209" s="10">
        <v>45936</v>
      </c>
      <c r="AG209" s="4" t="s">
        <v>867</v>
      </c>
      <c r="AH209" s="4" t="s">
        <v>86</v>
      </c>
      <c r="AI209" s="8">
        <v>12086260</v>
      </c>
      <c r="AJ209" s="10">
        <v>45694</v>
      </c>
      <c r="AK209" s="4" t="s">
        <v>72</v>
      </c>
      <c r="AL209" s="10">
        <v>46128</v>
      </c>
      <c r="AM209" s="4" t="s">
        <v>72</v>
      </c>
      <c r="AN209" s="11">
        <f t="shared" si="24"/>
        <v>6.4</v>
      </c>
      <c r="AO209" s="12" t="s">
        <v>146</v>
      </c>
      <c r="AP209" s="12" t="b">
        <f t="shared" si="25"/>
        <v>1</v>
      </c>
    </row>
    <row r="210" spans="1:42" ht="18" hidden="1" customHeight="1" x14ac:dyDescent="0.2">
      <c r="A210" s="4" t="s">
        <v>80</v>
      </c>
      <c r="B210" s="5">
        <v>210</v>
      </c>
      <c r="C210" s="4" t="s">
        <v>43</v>
      </c>
      <c r="D210" s="4" t="s">
        <v>44</v>
      </c>
      <c r="E210" s="4" t="s">
        <v>868</v>
      </c>
      <c r="F210" s="4" t="s">
        <v>869</v>
      </c>
      <c r="G210" s="4" t="s">
        <v>870</v>
      </c>
      <c r="H210" s="4" t="s">
        <v>48</v>
      </c>
      <c r="I210" s="4" t="s">
        <v>49</v>
      </c>
      <c r="J210" s="6">
        <v>80111620</v>
      </c>
      <c r="K210" s="4" t="s">
        <v>50</v>
      </c>
      <c r="L210" s="4" t="s">
        <v>871</v>
      </c>
      <c r="M210" s="4" t="s">
        <v>872</v>
      </c>
      <c r="N210" s="4">
        <v>1110535710</v>
      </c>
      <c r="O210" s="4" t="s">
        <v>873</v>
      </c>
      <c r="P210" s="4" t="s">
        <v>874</v>
      </c>
      <c r="Q210" s="4" t="s">
        <v>55</v>
      </c>
      <c r="R210" s="7">
        <v>10125000</v>
      </c>
      <c r="S210" s="4">
        <v>0.06</v>
      </c>
      <c r="T210" s="7">
        <f t="shared" si="27"/>
        <v>607500</v>
      </c>
      <c r="U210" s="8">
        <v>85860000</v>
      </c>
      <c r="V210" s="4" t="s">
        <v>56</v>
      </c>
      <c r="W210" s="9">
        <f t="shared" si="26"/>
        <v>10732500</v>
      </c>
      <c r="X210" s="4" t="s">
        <v>57</v>
      </c>
      <c r="Y210" s="4" t="s">
        <v>58</v>
      </c>
      <c r="Z210" s="4" t="s">
        <v>512</v>
      </c>
      <c r="AA210" s="4" t="s">
        <v>513</v>
      </c>
      <c r="AB210" s="4" t="s">
        <v>236</v>
      </c>
      <c r="AC210" s="4"/>
      <c r="AD210" s="4" t="s">
        <v>62</v>
      </c>
      <c r="AE210" s="10">
        <v>45679</v>
      </c>
      <c r="AF210" s="10">
        <v>45921</v>
      </c>
      <c r="AG210" s="4" t="s">
        <v>875</v>
      </c>
      <c r="AH210" s="4" t="s">
        <v>86</v>
      </c>
      <c r="AI210" s="8">
        <v>21465000</v>
      </c>
      <c r="AJ210" s="10">
        <v>45678</v>
      </c>
      <c r="AK210" s="4" t="s">
        <v>72</v>
      </c>
      <c r="AL210" s="10">
        <v>46111</v>
      </c>
      <c r="AM210" s="4" t="s">
        <v>72</v>
      </c>
      <c r="AN210" s="11">
        <f t="shared" si="24"/>
        <v>6.333333333333333</v>
      </c>
      <c r="AO210" s="12" t="s">
        <v>870</v>
      </c>
      <c r="AP210" s="12" t="b">
        <f t="shared" si="25"/>
        <v>1</v>
      </c>
    </row>
    <row r="211" spans="1:42" ht="18" hidden="1" customHeight="1" x14ac:dyDescent="0.2">
      <c r="A211" s="4" t="s">
        <v>638</v>
      </c>
      <c r="B211" s="5">
        <v>211</v>
      </c>
      <c r="C211" s="4" t="s">
        <v>43</v>
      </c>
      <c r="D211" s="4" t="s">
        <v>44</v>
      </c>
      <c r="E211" s="4" t="s">
        <v>868</v>
      </c>
      <c r="F211" s="4" t="s">
        <v>869</v>
      </c>
      <c r="G211" s="4" t="s">
        <v>870</v>
      </c>
      <c r="H211" s="4" t="s">
        <v>48</v>
      </c>
      <c r="I211" s="4" t="s">
        <v>49</v>
      </c>
      <c r="J211" s="6">
        <v>80111620</v>
      </c>
      <c r="K211" s="4" t="s">
        <v>50</v>
      </c>
      <c r="L211" s="4" t="s">
        <v>876</v>
      </c>
      <c r="M211" s="4" t="s">
        <v>877</v>
      </c>
      <c r="N211" s="4">
        <v>1020771512</v>
      </c>
      <c r="O211" s="4" t="s">
        <v>878</v>
      </c>
      <c r="P211" s="4" t="s">
        <v>879</v>
      </c>
      <c r="Q211" s="4" t="s">
        <v>55</v>
      </c>
      <c r="R211" s="7">
        <v>6550015</v>
      </c>
      <c r="S211" s="4">
        <v>0.06</v>
      </c>
      <c r="T211" s="7">
        <f t="shared" si="27"/>
        <v>393000.89999999997</v>
      </c>
      <c r="U211" s="8">
        <v>55544128</v>
      </c>
      <c r="V211" s="4" t="s">
        <v>56</v>
      </c>
      <c r="W211" s="9">
        <f t="shared" si="26"/>
        <v>6943016</v>
      </c>
      <c r="X211" s="4" t="s">
        <v>57</v>
      </c>
      <c r="Y211" s="4" t="s">
        <v>58</v>
      </c>
      <c r="Z211" s="4" t="s">
        <v>59</v>
      </c>
      <c r="AA211" s="4" t="s">
        <v>60</v>
      </c>
      <c r="AB211" s="4" t="s">
        <v>236</v>
      </c>
      <c r="AC211" s="4" t="s">
        <v>139</v>
      </c>
      <c r="AD211" s="4" t="s">
        <v>62</v>
      </c>
      <c r="AE211" s="10">
        <v>45692</v>
      </c>
      <c r="AF211" s="10">
        <v>45933</v>
      </c>
      <c r="AG211" s="4" t="s">
        <v>880</v>
      </c>
      <c r="AH211" s="4" t="s">
        <v>71</v>
      </c>
      <c r="AI211" s="8">
        <v>13886032</v>
      </c>
      <c r="AJ211" s="10">
        <v>45691</v>
      </c>
      <c r="AK211" s="4" t="s">
        <v>72</v>
      </c>
      <c r="AL211" s="10">
        <v>46119</v>
      </c>
      <c r="AM211" s="4" t="s">
        <v>72</v>
      </c>
      <c r="AN211" s="11">
        <f t="shared" si="24"/>
        <v>6.2</v>
      </c>
      <c r="AO211" s="12" t="s">
        <v>870</v>
      </c>
      <c r="AP211" s="12" t="b">
        <f t="shared" si="25"/>
        <v>1</v>
      </c>
    </row>
    <row r="212" spans="1:42" ht="18" hidden="1" customHeight="1" x14ac:dyDescent="0.2">
      <c r="A212" s="4" t="s">
        <v>638</v>
      </c>
      <c r="B212" s="5">
        <v>212</v>
      </c>
      <c r="C212" s="4" t="s">
        <v>43</v>
      </c>
      <c r="D212" s="4" t="s">
        <v>44</v>
      </c>
      <c r="E212" s="4" t="s">
        <v>868</v>
      </c>
      <c r="F212" s="4" t="s">
        <v>869</v>
      </c>
      <c r="G212" s="4" t="s">
        <v>870</v>
      </c>
      <c r="H212" s="4" t="s">
        <v>48</v>
      </c>
      <c r="I212" s="4" t="s">
        <v>49</v>
      </c>
      <c r="J212" s="6">
        <v>80111620</v>
      </c>
      <c r="K212" s="4" t="s">
        <v>50</v>
      </c>
      <c r="L212" s="4" t="s">
        <v>881</v>
      </c>
      <c r="M212" s="4" t="s">
        <v>882</v>
      </c>
      <c r="N212" s="4">
        <v>1030672895</v>
      </c>
      <c r="O212" s="4" t="s">
        <v>883</v>
      </c>
      <c r="P212" s="4" t="s">
        <v>879</v>
      </c>
      <c r="Q212" s="4" t="s">
        <v>55</v>
      </c>
      <c r="R212" s="7">
        <v>6610107</v>
      </c>
      <c r="S212" s="4">
        <v>0.06</v>
      </c>
      <c r="T212" s="7">
        <f t="shared" si="27"/>
        <v>396606.42</v>
      </c>
      <c r="U212" s="8">
        <v>56053704</v>
      </c>
      <c r="V212" s="4" t="s">
        <v>56</v>
      </c>
      <c r="W212" s="9">
        <f t="shared" si="26"/>
        <v>7006713</v>
      </c>
      <c r="X212" s="4" t="s">
        <v>57</v>
      </c>
      <c r="Y212" s="4" t="s">
        <v>58</v>
      </c>
      <c r="Z212" s="4" t="s">
        <v>59</v>
      </c>
      <c r="AA212" s="4" t="s">
        <v>60</v>
      </c>
      <c r="AB212" s="4" t="s">
        <v>236</v>
      </c>
      <c r="AC212" s="4" t="s">
        <v>139</v>
      </c>
      <c r="AD212" s="4" t="s">
        <v>62</v>
      </c>
      <c r="AE212" s="10">
        <v>45692</v>
      </c>
      <c r="AF212" s="10">
        <v>45933</v>
      </c>
      <c r="AG212" s="4" t="s">
        <v>884</v>
      </c>
      <c r="AH212" s="4" t="s">
        <v>86</v>
      </c>
      <c r="AI212" s="8">
        <v>14013026</v>
      </c>
      <c r="AJ212" s="10">
        <v>45691</v>
      </c>
      <c r="AK212" s="4" t="s">
        <v>72</v>
      </c>
      <c r="AL212" s="10">
        <v>46127</v>
      </c>
      <c r="AM212" s="4" t="s">
        <v>72</v>
      </c>
      <c r="AN212" s="11">
        <f t="shared" si="24"/>
        <v>6.4666666666666668</v>
      </c>
      <c r="AO212" s="12" t="s">
        <v>870</v>
      </c>
      <c r="AP212" s="12" t="b">
        <f t="shared" si="25"/>
        <v>1</v>
      </c>
    </row>
    <row r="213" spans="1:42" ht="18" hidden="1" customHeight="1" x14ac:dyDescent="0.2">
      <c r="A213" s="4" t="s">
        <v>638</v>
      </c>
      <c r="B213" s="5">
        <v>213</v>
      </c>
      <c r="C213" s="4" t="s">
        <v>43</v>
      </c>
      <c r="D213" s="4" t="s">
        <v>44</v>
      </c>
      <c r="E213" s="4" t="s">
        <v>868</v>
      </c>
      <c r="F213" s="4" t="s">
        <v>869</v>
      </c>
      <c r="G213" s="4" t="s">
        <v>870</v>
      </c>
      <c r="H213" s="4" t="s">
        <v>48</v>
      </c>
      <c r="I213" s="4" t="s">
        <v>49</v>
      </c>
      <c r="J213" s="6">
        <v>80111620</v>
      </c>
      <c r="K213" s="4" t="s">
        <v>50</v>
      </c>
      <c r="L213" s="4" t="s">
        <v>885</v>
      </c>
      <c r="M213" s="4" t="s">
        <v>886</v>
      </c>
      <c r="N213" s="4">
        <v>1052394301</v>
      </c>
      <c r="O213" s="4" t="s">
        <v>887</v>
      </c>
      <c r="P213" s="4" t="s">
        <v>879</v>
      </c>
      <c r="Q213" s="4" t="s">
        <v>55</v>
      </c>
      <c r="R213" s="7">
        <v>5430212</v>
      </c>
      <c r="S213" s="4">
        <v>0.06</v>
      </c>
      <c r="T213" s="7">
        <f t="shared" si="27"/>
        <v>325812.71999999997</v>
      </c>
      <c r="U213" s="8">
        <v>46048200</v>
      </c>
      <c r="V213" s="4" t="s">
        <v>56</v>
      </c>
      <c r="W213" s="9">
        <f t="shared" si="26"/>
        <v>5756025</v>
      </c>
      <c r="X213" s="4" t="s">
        <v>57</v>
      </c>
      <c r="Y213" s="4" t="s">
        <v>58</v>
      </c>
      <c r="Z213" s="4" t="s">
        <v>59</v>
      </c>
      <c r="AA213" s="4" t="s">
        <v>60</v>
      </c>
      <c r="AB213" s="4" t="s">
        <v>236</v>
      </c>
      <c r="AC213" s="4" t="s">
        <v>139</v>
      </c>
      <c r="AD213" s="4" t="s">
        <v>62</v>
      </c>
      <c r="AE213" s="10">
        <v>45692</v>
      </c>
      <c r="AF213" s="10">
        <v>45933</v>
      </c>
      <c r="AG213" s="4" t="s">
        <v>888</v>
      </c>
      <c r="AH213" s="4" t="s">
        <v>86</v>
      </c>
      <c r="AI213" s="8">
        <v>11512050</v>
      </c>
      <c r="AJ213" s="10">
        <v>45689</v>
      </c>
      <c r="AK213" s="4" t="s">
        <v>72</v>
      </c>
      <c r="AL213" s="10">
        <v>46115</v>
      </c>
      <c r="AM213" s="4" t="s">
        <v>72</v>
      </c>
      <c r="AN213" s="11">
        <f t="shared" si="24"/>
        <v>6.0666666666666664</v>
      </c>
      <c r="AO213" s="12" t="s">
        <v>870</v>
      </c>
      <c r="AP213" s="12" t="b">
        <f t="shared" si="25"/>
        <v>1</v>
      </c>
    </row>
    <row r="214" spans="1:42" ht="18" hidden="1" customHeight="1" x14ac:dyDescent="0.2">
      <c r="A214" s="4" t="s">
        <v>889</v>
      </c>
      <c r="B214" s="5">
        <v>214</v>
      </c>
      <c r="C214" s="4" t="s">
        <v>43</v>
      </c>
      <c r="D214" s="4" t="s">
        <v>44</v>
      </c>
      <c r="E214" s="4" t="s">
        <v>868</v>
      </c>
      <c r="F214" s="4" t="s">
        <v>869</v>
      </c>
      <c r="G214" s="4" t="s">
        <v>870</v>
      </c>
      <c r="H214" s="4" t="s">
        <v>48</v>
      </c>
      <c r="I214" s="4" t="s">
        <v>49</v>
      </c>
      <c r="J214" s="6">
        <v>80111620</v>
      </c>
      <c r="K214" s="4" t="s">
        <v>50</v>
      </c>
      <c r="L214" s="4" t="s">
        <v>890</v>
      </c>
      <c r="M214" s="4" t="s">
        <v>891</v>
      </c>
      <c r="N214" s="4">
        <v>74184045</v>
      </c>
      <c r="O214" s="4" t="s">
        <v>892</v>
      </c>
      <c r="P214" s="4" t="s">
        <v>893</v>
      </c>
      <c r="Q214" s="4" t="s">
        <v>55</v>
      </c>
      <c r="R214" s="7">
        <v>12355202</v>
      </c>
      <c r="S214" s="4">
        <v>0.06</v>
      </c>
      <c r="T214" s="7">
        <f t="shared" si="27"/>
        <v>741312.12</v>
      </c>
      <c r="U214" s="8">
        <v>104772112</v>
      </c>
      <c r="V214" s="4" t="s">
        <v>56</v>
      </c>
      <c r="W214" s="9">
        <f t="shared" si="26"/>
        <v>13096514</v>
      </c>
      <c r="X214" s="4" t="s">
        <v>57</v>
      </c>
      <c r="Y214" s="4" t="s">
        <v>58</v>
      </c>
      <c r="Z214" s="4" t="s">
        <v>59</v>
      </c>
      <c r="AA214" s="4" t="s">
        <v>60</v>
      </c>
      <c r="AB214" s="4" t="s">
        <v>236</v>
      </c>
      <c r="AC214" s="4"/>
      <c r="AD214" s="4" t="s">
        <v>62</v>
      </c>
      <c r="AE214" s="10">
        <v>45677</v>
      </c>
      <c r="AF214" s="10">
        <v>45919</v>
      </c>
      <c r="AG214" s="4" t="s">
        <v>894</v>
      </c>
      <c r="AH214" s="4" t="s">
        <v>71</v>
      </c>
      <c r="AI214" s="8">
        <v>26193028</v>
      </c>
      <c r="AJ214" s="10">
        <v>45675</v>
      </c>
      <c r="AK214" s="4" t="s">
        <v>72</v>
      </c>
      <c r="AL214" s="10">
        <v>46111</v>
      </c>
      <c r="AM214" s="4" t="s">
        <v>72</v>
      </c>
      <c r="AN214" s="11">
        <f t="shared" si="24"/>
        <v>6.4</v>
      </c>
      <c r="AO214" s="12" t="s">
        <v>870</v>
      </c>
      <c r="AP214" s="12" t="b">
        <f t="shared" si="25"/>
        <v>1</v>
      </c>
    </row>
    <row r="215" spans="1:42" ht="18" hidden="1" customHeight="1" x14ac:dyDescent="0.2">
      <c r="A215" s="4" t="s">
        <v>638</v>
      </c>
      <c r="B215" s="5">
        <v>215</v>
      </c>
      <c r="C215" s="4" t="s">
        <v>43</v>
      </c>
      <c r="D215" s="4" t="s">
        <v>44</v>
      </c>
      <c r="E215" s="4" t="s">
        <v>868</v>
      </c>
      <c r="F215" s="4" t="s">
        <v>869</v>
      </c>
      <c r="G215" s="4" t="s">
        <v>870</v>
      </c>
      <c r="H215" s="4" t="s">
        <v>48</v>
      </c>
      <c r="I215" s="4" t="s">
        <v>49</v>
      </c>
      <c r="J215" s="6">
        <v>80111620</v>
      </c>
      <c r="K215" s="4" t="s">
        <v>50</v>
      </c>
      <c r="L215" s="4" t="s">
        <v>895</v>
      </c>
      <c r="M215" s="4" t="s">
        <v>896</v>
      </c>
      <c r="N215" s="4">
        <v>1030542928</v>
      </c>
      <c r="O215" s="4" t="s">
        <v>897</v>
      </c>
      <c r="P215" s="4" t="s">
        <v>898</v>
      </c>
      <c r="Q215" s="4" t="s">
        <v>55</v>
      </c>
      <c r="R215" s="7">
        <v>6610107</v>
      </c>
      <c r="S215" s="4">
        <v>0.06</v>
      </c>
      <c r="T215" s="7">
        <f t="shared" si="27"/>
        <v>396606.42</v>
      </c>
      <c r="U215" s="8">
        <v>56053704</v>
      </c>
      <c r="V215" s="4" t="s">
        <v>56</v>
      </c>
      <c r="W215" s="9">
        <f t="shared" si="26"/>
        <v>7006713</v>
      </c>
      <c r="X215" s="4" t="s">
        <v>57</v>
      </c>
      <c r="Y215" s="4" t="s">
        <v>58</v>
      </c>
      <c r="Z215" s="4" t="s">
        <v>59</v>
      </c>
      <c r="AA215" s="4" t="s">
        <v>60</v>
      </c>
      <c r="AB215" s="4" t="s">
        <v>236</v>
      </c>
      <c r="AC215" s="4"/>
      <c r="AD215" s="4" t="s">
        <v>62</v>
      </c>
      <c r="AE215" s="10">
        <v>45679</v>
      </c>
      <c r="AF215" s="10">
        <v>45921</v>
      </c>
      <c r="AG215" s="4" t="s">
        <v>899</v>
      </c>
      <c r="AH215" s="4" t="s">
        <v>71</v>
      </c>
      <c r="AI215" s="8">
        <v>14013426</v>
      </c>
      <c r="AJ215" s="10">
        <v>45677</v>
      </c>
      <c r="AK215" s="4" t="s">
        <v>72</v>
      </c>
      <c r="AL215" s="10">
        <v>46106</v>
      </c>
      <c r="AM215" s="4" t="s">
        <v>72</v>
      </c>
      <c r="AN215" s="11">
        <f t="shared" si="24"/>
        <v>6.166666666666667</v>
      </c>
      <c r="AO215" s="12" t="s">
        <v>870</v>
      </c>
      <c r="AP215" s="12" t="b">
        <f t="shared" si="25"/>
        <v>1</v>
      </c>
    </row>
    <row r="216" spans="1:42" ht="18" hidden="1" customHeight="1" x14ac:dyDescent="0.2">
      <c r="A216" s="4" t="s">
        <v>638</v>
      </c>
      <c r="B216" s="5">
        <v>216</v>
      </c>
      <c r="C216" s="4" t="s">
        <v>43</v>
      </c>
      <c r="D216" s="4" t="s">
        <v>44</v>
      </c>
      <c r="E216" s="4" t="s">
        <v>868</v>
      </c>
      <c r="F216" s="4" t="s">
        <v>869</v>
      </c>
      <c r="G216" s="4" t="s">
        <v>47</v>
      </c>
      <c r="H216" s="4" t="s">
        <v>48</v>
      </c>
      <c r="I216" s="4" t="s">
        <v>49</v>
      </c>
      <c r="J216" s="6">
        <v>80111620</v>
      </c>
      <c r="K216" s="4" t="s">
        <v>50</v>
      </c>
      <c r="L216" s="4"/>
      <c r="M216" s="4" t="s">
        <v>900</v>
      </c>
      <c r="N216" s="4">
        <v>1082961800</v>
      </c>
      <c r="O216" s="4" t="s">
        <v>897</v>
      </c>
      <c r="P216" s="4" t="s">
        <v>898</v>
      </c>
      <c r="Q216" s="4" t="s">
        <v>55</v>
      </c>
      <c r="R216" s="7">
        <v>6610107</v>
      </c>
      <c r="S216" s="4">
        <v>0.06</v>
      </c>
      <c r="T216" s="7">
        <f t="shared" si="27"/>
        <v>396606.42</v>
      </c>
      <c r="U216" s="8">
        <v>56053704</v>
      </c>
      <c r="V216" s="4" t="s">
        <v>56</v>
      </c>
      <c r="W216" s="9">
        <f t="shared" si="26"/>
        <v>7006713</v>
      </c>
      <c r="X216" s="4" t="s">
        <v>57</v>
      </c>
      <c r="Y216" s="4" t="s">
        <v>58</v>
      </c>
      <c r="Z216" s="4" t="s">
        <v>59</v>
      </c>
      <c r="AA216" s="4" t="s">
        <v>60</v>
      </c>
      <c r="AB216" s="4" t="s">
        <v>236</v>
      </c>
      <c r="AC216" s="4"/>
      <c r="AD216" s="4"/>
      <c r="AE216" s="10"/>
      <c r="AF216" s="10"/>
      <c r="AG216" s="4"/>
      <c r="AH216" s="4"/>
      <c r="AI216" s="8"/>
      <c r="AJ216" s="10"/>
      <c r="AK216" s="4"/>
      <c r="AL216" s="10"/>
      <c r="AM216" s="4"/>
      <c r="AN216" s="11"/>
      <c r="AO216" s="12"/>
      <c r="AP216" s="12"/>
    </row>
    <row r="217" spans="1:42" ht="18" hidden="1" customHeight="1" x14ac:dyDescent="0.2">
      <c r="A217" s="4" t="s">
        <v>638</v>
      </c>
      <c r="B217" s="5">
        <v>217</v>
      </c>
      <c r="C217" s="4" t="s">
        <v>43</v>
      </c>
      <c r="D217" s="4" t="s">
        <v>44</v>
      </c>
      <c r="E217" s="4" t="s">
        <v>868</v>
      </c>
      <c r="F217" s="4" t="s">
        <v>869</v>
      </c>
      <c r="G217" s="4" t="s">
        <v>870</v>
      </c>
      <c r="H217" s="4" t="s">
        <v>48</v>
      </c>
      <c r="I217" s="4" t="s">
        <v>49</v>
      </c>
      <c r="J217" s="6">
        <v>80111620</v>
      </c>
      <c r="K217" s="4" t="s">
        <v>50</v>
      </c>
      <c r="L217" s="4" t="s">
        <v>901</v>
      </c>
      <c r="M217" s="4" t="s">
        <v>902</v>
      </c>
      <c r="N217" s="4">
        <v>52126325</v>
      </c>
      <c r="O217" s="4" t="s">
        <v>897</v>
      </c>
      <c r="P217" s="4" t="s">
        <v>898</v>
      </c>
      <c r="Q217" s="4" t="s">
        <v>55</v>
      </c>
      <c r="R217" s="7">
        <v>6610107</v>
      </c>
      <c r="S217" s="4">
        <v>0.06</v>
      </c>
      <c r="T217" s="7">
        <f t="shared" si="27"/>
        <v>396606.42</v>
      </c>
      <c r="U217" s="8">
        <v>56053704</v>
      </c>
      <c r="V217" s="4" t="s">
        <v>56</v>
      </c>
      <c r="W217" s="9">
        <f t="shared" si="26"/>
        <v>7006713</v>
      </c>
      <c r="X217" s="4" t="s">
        <v>57</v>
      </c>
      <c r="Y217" s="4" t="s">
        <v>58</v>
      </c>
      <c r="Z217" s="4" t="s">
        <v>59</v>
      </c>
      <c r="AA217" s="4" t="s">
        <v>60</v>
      </c>
      <c r="AB217" s="4" t="s">
        <v>236</v>
      </c>
      <c r="AC217" s="4" t="s">
        <v>903</v>
      </c>
      <c r="AD217" s="4" t="s">
        <v>62</v>
      </c>
      <c r="AE217" s="10">
        <v>45687</v>
      </c>
      <c r="AF217" s="10">
        <v>45929</v>
      </c>
      <c r="AG217" s="4" t="s">
        <v>904</v>
      </c>
      <c r="AH217" s="4" t="s">
        <v>86</v>
      </c>
      <c r="AI217" s="8">
        <v>14013426</v>
      </c>
      <c r="AJ217" s="10">
        <v>45686</v>
      </c>
      <c r="AK217" s="4" t="s">
        <v>72</v>
      </c>
      <c r="AL217" s="10">
        <v>46112</v>
      </c>
      <c r="AM217" s="4" t="s">
        <v>72</v>
      </c>
      <c r="AN217" s="11">
        <f t="shared" ref="AN217:AN222" si="28">IF(ISBLANK(AL217),"",(AL217-AF217)/30)</f>
        <v>6.1</v>
      </c>
      <c r="AO217" s="12" t="s">
        <v>870</v>
      </c>
      <c r="AP217" s="12" t="b">
        <f t="shared" ref="AP217:AP222" si="29">AO217=G217</f>
        <v>1</v>
      </c>
    </row>
    <row r="218" spans="1:42" ht="18" hidden="1" customHeight="1" x14ac:dyDescent="0.2">
      <c r="A218" s="4" t="s">
        <v>638</v>
      </c>
      <c r="B218" s="5">
        <v>218</v>
      </c>
      <c r="C218" s="4" t="s">
        <v>43</v>
      </c>
      <c r="D218" s="4" t="s">
        <v>44</v>
      </c>
      <c r="E218" s="4" t="s">
        <v>868</v>
      </c>
      <c r="F218" s="4" t="s">
        <v>869</v>
      </c>
      <c r="G218" s="4" t="s">
        <v>870</v>
      </c>
      <c r="H218" s="4" t="s">
        <v>48</v>
      </c>
      <c r="I218" s="4" t="s">
        <v>49</v>
      </c>
      <c r="J218" s="6">
        <v>80111620</v>
      </c>
      <c r="K218" s="4" t="s">
        <v>50</v>
      </c>
      <c r="L218" s="4" t="s">
        <v>905</v>
      </c>
      <c r="M218" s="4" t="s">
        <v>906</v>
      </c>
      <c r="N218" s="4">
        <v>52351045</v>
      </c>
      <c r="O218" s="4" t="s">
        <v>897</v>
      </c>
      <c r="P218" s="4" t="s">
        <v>898</v>
      </c>
      <c r="Q218" s="4" t="s">
        <v>55</v>
      </c>
      <c r="R218" s="7">
        <v>6610107</v>
      </c>
      <c r="S218" s="4">
        <v>0.06</v>
      </c>
      <c r="T218" s="7">
        <f t="shared" si="27"/>
        <v>396606.42</v>
      </c>
      <c r="U218" s="8">
        <v>56053704</v>
      </c>
      <c r="V218" s="4" t="s">
        <v>56</v>
      </c>
      <c r="W218" s="9">
        <f t="shared" si="26"/>
        <v>7006713</v>
      </c>
      <c r="X218" s="4" t="s">
        <v>57</v>
      </c>
      <c r="Y218" s="4" t="s">
        <v>58</v>
      </c>
      <c r="Z218" s="4" t="s">
        <v>59</v>
      </c>
      <c r="AA218" s="4" t="s">
        <v>60</v>
      </c>
      <c r="AB218" s="4" t="s">
        <v>236</v>
      </c>
      <c r="AC218" s="4" t="s">
        <v>903</v>
      </c>
      <c r="AD218" s="4" t="s">
        <v>62</v>
      </c>
      <c r="AE218" s="10">
        <v>45687</v>
      </c>
      <c r="AF218" s="10">
        <v>45929</v>
      </c>
      <c r="AG218" s="4" t="s">
        <v>907</v>
      </c>
      <c r="AH218" s="4" t="s">
        <v>86</v>
      </c>
      <c r="AI218" s="8">
        <v>14013426</v>
      </c>
      <c r="AJ218" s="10">
        <v>45686</v>
      </c>
      <c r="AK218" s="4" t="s">
        <v>72</v>
      </c>
      <c r="AL218" s="10">
        <v>46112</v>
      </c>
      <c r="AM218" s="4" t="s">
        <v>72</v>
      </c>
      <c r="AN218" s="11">
        <f t="shared" si="28"/>
        <v>6.1</v>
      </c>
      <c r="AO218" s="12" t="s">
        <v>870</v>
      </c>
      <c r="AP218" s="12" t="b">
        <f t="shared" si="29"/>
        <v>1</v>
      </c>
    </row>
    <row r="219" spans="1:42" ht="18" hidden="1" customHeight="1" x14ac:dyDescent="0.2">
      <c r="A219" s="4" t="s">
        <v>638</v>
      </c>
      <c r="B219" s="5">
        <v>219</v>
      </c>
      <c r="C219" s="4" t="s">
        <v>43</v>
      </c>
      <c r="D219" s="4" t="s">
        <v>44</v>
      </c>
      <c r="E219" s="4" t="s">
        <v>868</v>
      </c>
      <c r="F219" s="4" t="s">
        <v>869</v>
      </c>
      <c r="G219" s="4" t="s">
        <v>870</v>
      </c>
      <c r="H219" s="4" t="s">
        <v>48</v>
      </c>
      <c r="I219" s="4" t="s">
        <v>49</v>
      </c>
      <c r="J219" s="6">
        <v>80111620</v>
      </c>
      <c r="K219" s="4" t="s">
        <v>50</v>
      </c>
      <c r="L219" s="4" t="s">
        <v>908</v>
      </c>
      <c r="M219" s="4" t="s">
        <v>909</v>
      </c>
      <c r="N219" s="4">
        <v>1032356824</v>
      </c>
      <c r="O219" s="4" t="s">
        <v>897</v>
      </c>
      <c r="P219" s="4" t="s">
        <v>898</v>
      </c>
      <c r="Q219" s="4" t="s">
        <v>55</v>
      </c>
      <c r="R219" s="7">
        <v>6610107</v>
      </c>
      <c r="S219" s="4">
        <v>0.06</v>
      </c>
      <c r="T219" s="7">
        <f t="shared" si="27"/>
        <v>396606.42</v>
      </c>
      <c r="U219" s="8">
        <v>56053704</v>
      </c>
      <c r="V219" s="4" t="s">
        <v>56</v>
      </c>
      <c r="W219" s="9">
        <f t="shared" si="26"/>
        <v>7006713</v>
      </c>
      <c r="X219" s="4" t="s">
        <v>57</v>
      </c>
      <c r="Y219" s="4" t="s">
        <v>58</v>
      </c>
      <c r="Z219" s="4" t="s">
        <v>59</v>
      </c>
      <c r="AA219" s="4" t="s">
        <v>60</v>
      </c>
      <c r="AB219" s="4" t="s">
        <v>236</v>
      </c>
      <c r="AC219" s="4" t="s">
        <v>903</v>
      </c>
      <c r="AD219" s="4" t="s">
        <v>62</v>
      </c>
      <c r="AE219" s="10">
        <v>45687</v>
      </c>
      <c r="AF219" s="10">
        <v>45929</v>
      </c>
      <c r="AG219" s="4" t="s">
        <v>910</v>
      </c>
      <c r="AH219" s="4" t="s">
        <v>86</v>
      </c>
      <c r="AI219" s="8">
        <v>14413026</v>
      </c>
      <c r="AJ219" s="10">
        <v>45686</v>
      </c>
      <c r="AK219" s="4" t="s">
        <v>72</v>
      </c>
      <c r="AL219" s="10">
        <v>46115</v>
      </c>
      <c r="AM219" s="4" t="s">
        <v>72</v>
      </c>
      <c r="AN219" s="11">
        <f t="shared" si="28"/>
        <v>6.2</v>
      </c>
      <c r="AO219" s="12" t="s">
        <v>870</v>
      </c>
      <c r="AP219" s="12" t="b">
        <f t="shared" si="29"/>
        <v>1</v>
      </c>
    </row>
    <row r="220" spans="1:42" ht="18" hidden="1" customHeight="1" x14ac:dyDescent="0.2">
      <c r="A220" s="4" t="s">
        <v>638</v>
      </c>
      <c r="B220" s="5">
        <v>220</v>
      </c>
      <c r="C220" s="4" t="s">
        <v>43</v>
      </c>
      <c r="D220" s="4" t="s">
        <v>44</v>
      </c>
      <c r="E220" s="4" t="s">
        <v>868</v>
      </c>
      <c r="F220" s="4" t="s">
        <v>869</v>
      </c>
      <c r="G220" s="4" t="s">
        <v>870</v>
      </c>
      <c r="H220" s="4" t="s">
        <v>48</v>
      </c>
      <c r="I220" s="4" t="s">
        <v>49</v>
      </c>
      <c r="J220" s="6">
        <v>80111620</v>
      </c>
      <c r="K220" s="4" t="s">
        <v>50</v>
      </c>
      <c r="L220" s="4" t="s">
        <v>911</v>
      </c>
      <c r="M220" s="4" t="s">
        <v>912</v>
      </c>
      <c r="N220" s="4">
        <v>1032393154</v>
      </c>
      <c r="O220" s="4" t="s">
        <v>897</v>
      </c>
      <c r="P220" s="4" t="s">
        <v>898</v>
      </c>
      <c r="Q220" s="4" t="s">
        <v>55</v>
      </c>
      <c r="R220" s="7">
        <v>6610107</v>
      </c>
      <c r="S220" s="4">
        <v>0.06</v>
      </c>
      <c r="T220" s="7">
        <f t="shared" si="27"/>
        <v>396606.42</v>
      </c>
      <c r="U220" s="8">
        <v>56053704</v>
      </c>
      <c r="V220" s="4" t="s">
        <v>56</v>
      </c>
      <c r="W220" s="9">
        <f t="shared" si="26"/>
        <v>7006713</v>
      </c>
      <c r="X220" s="4" t="s">
        <v>57</v>
      </c>
      <c r="Y220" s="4" t="s">
        <v>58</v>
      </c>
      <c r="Z220" s="4" t="s">
        <v>59</v>
      </c>
      <c r="AA220" s="4" t="s">
        <v>60</v>
      </c>
      <c r="AB220" s="4" t="s">
        <v>236</v>
      </c>
      <c r="AC220" s="4" t="s">
        <v>903</v>
      </c>
      <c r="AD220" s="4" t="s">
        <v>62</v>
      </c>
      <c r="AE220" s="10">
        <v>45687</v>
      </c>
      <c r="AF220" s="10">
        <v>45929</v>
      </c>
      <c r="AG220" s="4" t="s">
        <v>913</v>
      </c>
      <c r="AH220" s="4" t="s">
        <v>71</v>
      </c>
      <c r="AI220" s="8">
        <v>14013426</v>
      </c>
      <c r="AJ220" s="10">
        <v>45687</v>
      </c>
      <c r="AK220" s="4" t="s">
        <v>72</v>
      </c>
      <c r="AL220" s="10">
        <v>46115</v>
      </c>
      <c r="AM220" s="4" t="s">
        <v>72</v>
      </c>
      <c r="AN220" s="11">
        <f t="shared" si="28"/>
        <v>6.2</v>
      </c>
      <c r="AO220" s="12" t="s">
        <v>870</v>
      </c>
      <c r="AP220" s="12" t="b">
        <f t="shared" si="29"/>
        <v>1</v>
      </c>
    </row>
    <row r="221" spans="1:42" ht="18" hidden="1" customHeight="1" x14ac:dyDescent="0.2">
      <c r="A221" s="4" t="s">
        <v>638</v>
      </c>
      <c r="B221" s="5">
        <v>221</v>
      </c>
      <c r="C221" s="4" t="s">
        <v>43</v>
      </c>
      <c r="D221" s="4" t="s">
        <v>44</v>
      </c>
      <c r="E221" s="4" t="s">
        <v>868</v>
      </c>
      <c r="F221" s="4" t="s">
        <v>869</v>
      </c>
      <c r="G221" s="4" t="s">
        <v>870</v>
      </c>
      <c r="H221" s="4" t="s">
        <v>48</v>
      </c>
      <c r="I221" s="4" t="s">
        <v>49</v>
      </c>
      <c r="J221" s="6">
        <v>80111620</v>
      </c>
      <c r="K221" s="4" t="s">
        <v>50</v>
      </c>
      <c r="L221" s="4" t="s">
        <v>914</v>
      </c>
      <c r="M221" s="4" t="s">
        <v>915</v>
      </c>
      <c r="N221" s="4">
        <v>1032408322</v>
      </c>
      <c r="O221" s="4" t="s">
        <v>897</v>
      </c>
      <c r="P221" s="4" t="s">
        <v>898</v>
      </c>
      <c r="Q221" s="4" t="s">
        <v>55</v>
      </c>
      <c r="R221" s="7">
        <v>6610107</v>
      </c>
      <c r="S221" s="4">
        <v>0.06</v>
      </c>
      <c r="T221" s="7">
        <f t="shared" si="27"/>
        <v>396606.42</v>
      </c>
      <c r="U221" s="8">
        <v>56053704</v>
      </c>
      <c r="V221" s="4" t="s">
        <v>56</v>
      </c>
      <c r="W221" s="9">
        <f t="shared" si="26"/>
        <v>7006713</v>
      </c>
      <c r="X221" s="4" t="s">
        <v>57</v>
      </c>
      <c r="Y221" s="4" t="s">
        <v>58</v>
      </c>
      <c r="Z221" s="4" t="s">
        <v>59</v>
      </c>
      <c r="AA221" s="4" t="s">
        <v>60</v>
      </c>
      <c r="AB221" s="4" t="s">
        <v>236</v>
      </c>
      <c r="AC221" s="4" t="s">
        <v>903</v>
      </c>
      <c r="AD221" s="4" t="s">
        <v>62</v>
      </c>
      <c r="AE221" s="10">
        <v>45693</v>
      </c>
      <c r="AF221" s="10">
        <v>45934</v>
      </c>
      <c r="AG221" s="4" t="s">
        <v>916</v>
      </c>
      <c r="AH221" s="4" t="s">
        <v>86</v>
      </c>
      <c r="AI221" s="8">
        <v>14013426</v>
      </c>
      <c r="AJ221" s="10">
        <v>45687</v>
      </c>
      <c r="AK221" s="4" t="s">
        <v>72</v>
      </c>
      <c r="AL221" s="10">
        <v>46122</v>
      </c>
      <c r="AM221" s="4" t="s">
        <v>72</v>
      </c>
      <c r="AN221" s="11">
        <f t="shared" si="28"/>
        <v>6.2666666666666666</v>
      </c>
      <c r="AO221" s="12" t="s">
        <v>870</v>
      </c>
      <c r="AP221" s="12" t="b">
        <f t="shared" si="29"/>
        <v>1</v>
      </c>
    </row>
    <row r="222" spans="1:42" ht="18" hidden="1" customHeight="1" x14ac:dyDescent="0.2">
      <c r="A222" s="4" t="s">
        <v>638</v>
      </c>
      <c r="B222" s="5">
        <v>222</v>
      </c>
      <c r="C222" s="4" t="s">
        <v>43</v>
      </c>
      <c r="D222" s="4" t="s">
        <v>44</v>
      </c>
      <c r="E222" s="4" t="s">
        <v>868</v>
      </c>
      <c r="F222" s="4" t="s">
        <v>869</v>
      </c>
      <c r="G222" s="4" t="s">
        <v>870</v>
      </c>
      <c r="H222" s="4" t="s">
        <v>48</v>
      </c>
      <c r="I222" s="4" t="s">
        <v>49</v>
      </c>
      <c r="J222" s="6">
        <v>80111620</v>
      </c>
      <c r="K222" s="4" t="s">
        <v>50</v>
      </c>
      <c r="L222" s="4" t="s">
        <v>917</v>
      </c>
      <c r="M222" s="4" t="s">
        <v>918</v>
      </c>
      <c r="N222" s="4">
        <v>52904856</v>
      </c>
      <c r="O222" s="4" t="s">
        <v>897</v>
      </c>
      <c r="P222" s="4" t="s">
        <v>898</v>
      </c>
      <c r="Q222" s="4" t="s">
        <v>55</v>
      </c>
      <c r="R222" s="7">
        <v>6610107</v>
      </c>
      <c r="S222" s="4">
        <v>0.06</v>
      </c>
      <c r="T222" s="7">
        <f t="shared" si="27"/>
        <v>396606.42</v>
      </c>
      <c r="U222" s="8">
        <v>56053704</v>
      </c>
      <c r="V222" s="4" t="s">
        <v>56</v>
      </c>
      <c r="W222" s="9">
        <f t="shared" si="26"/>
        <v>7006713</v>
      </c>
      <c r="X222" s="4" t="s">
        <v>57</v>
      </c>
      <c r="Y222" s="4" t="s">
        <v>58</v>
      </c>
      <c r="Z222" s="4" t="s">
        <v>59</v>
      </c>
      <c r="AA222" s="4" t="s">
        <v>60</v>
      </c>
      <c r="AB222" s="4" t="s">
        <v>236</v>
      </c>
      <c r="AC222" s="4" t="s">
        <v>903</v>
      </c>
      <c r="AD222" s="4" t="s">
        <v>62</v>
      </c>
      <c r="AE222" s="10">
        <v>45687</v>
      </c>
      <c r="AF222" s="10">
        <v>45929</v>
      </c>
      <c r="AG222" s="4" t="s">
        <v>919</v>
      </c>
      <c r="AH222" s="4" t="s">
        <v>86</v>
      </c>
      <c r="AI222" s="8">
        <v>14013426</v>
      </c>
      <c r="AJ222" s="10">
        <v>45687</v>
      </c>
      <c r="AK222" s="4" t="s">
        <v>72</v>
      </c>
      <c r="AL222" s="10">
        <v>46122</v>
      </c>
      <c r="AM222" s="4" t="s">
        <v>72</v>
      </c>
      <c r="AN222" s="11">
        <f t="shared" si="28"/>
        <v>6.4333333333333336</v>
      </c>
      <c r="AO222" s="12" t="s">
        <v>870</v>
      </c>
      <c r="AP222" s="12" t="b">
        <f t="shared" si="29"/>
        <v>1</v>
      </c>
    </row>
    <row r="223" spans="1:42" ht="18" hidden="1" customHeight="1" x14ac:dyDescent="0.2">
      <c r="A223" s="4" t="s">
        <v>638</v>
      </c>
      <c r="B223" s="5">
        <v>223</v>
      </c>
      <c r="C223" s="4" t="s">
        <v>43</v>
      </c>
      <c r="D223" s="4" t="s">
        <v>44</v>
      </c>
      <c r="E223" s="4" t="s">
        <v>45</v>
      </c>
      <c r="F223" s="4" t="s">
        <v>920</v>
      </c>
      <c r="G223" s="4" t="s">
        <v>47</v>
      </c>
      <c r="H223" s="4" t="s">
        <v>48</v>
      </c>
      <c r="I223" s="4" t="s">
        <v>49</v>
      </c>
      <c r="J223" s="6">
        <v>80111620</v>
      </c>
      <c r="K223" s="4" t="s">
        <v>50</v>
      </c>
      <c r="L223" s="4"/>
      <c r="M223" s="4" t="s">
        <v>921</v>
      </c>
      <c r="N223" s="4"/>
      <c r="O223" s="4" t="s">
        <v>922</v>
      </c>
      <c r="P223" s="4" t="s">
        <v>923</v>
      </c>
      <c r="Q223" s="4" t="s">
        <v>55</v>
      </c>
      <c r="R223" s="7">
        <v>6610107</v>
      </c>
      <c r="S223" s="4">
        <v>0.06</v>
      </c>
      <c r="T223" s="7">
        <f t="shared" si="27"/>
        <v>396606.42</v>
      </c>
      <c r="U223" s="8">
        <v>43725000</v>
      </c>
      <c r="V223" s="4" t="s">
        <v>56</v>
      </c>
      <c r="W223" s="9">
        <f t="shared" si="26"/>
        <v>8745000</v>
      </c>
      <c r="X223" s="4" t="s">
        <v>448</v>
      </c>
      <c r="Y223" s="4" t="s">
        <v>449</v>
      </c>
      <c r="Z223" s="4" t="s">
        <v>59</v>
      </c>
      <c r="AA223" s="4" t="s">
        <v>60</v>
      </c>
      <c r="AB223" s="4" t="s">
        <v>236</v>
      </c>
      <c r="AC223" s="4"/>
      <c r="AD223" s="4"/>
      <c r="AE223" s="10"/>
      <c r="AF223" s="10"/>
      <c r="AG223" s="4"/>
      <c r="AH223" s="4"/>
      <c r="AI223" s="8"/>
      <c r="AJ223" s="10"/>
      <c r="AK223" s="4"/>
      <c r="AL223" s="10"/>
      <c r="AM223" s="4"/>
      <c r="AN223" s="11"/>
      <c r="AO223" s="12"/>
      <c r="AP223" s="12"/>
    </row>
    <row r="224" spans="1:42" ht="18" hidden="1" customHeight="1" x14ac:dyDescent="0.2">
      <c r="A224" s="4" t="s">
        <v>638</v>
      </c>
      <c r="B224" s="5">
        <v>224</v>
      </c>
      <c r="C224" s="4" t="s">
        <v>43</v>
      </c>
      <c r="D224" s="4" t="s">
        <v>44</v>
      </c>
      <c r="E224" s="4" t="s">
        <v>45</v>
      </c>
      <c r="F224" s="4" t="s">
        <v>920</v>
      </c>
      <c r="G224" s="4" t="s">
        <v>47</v>
      </c>
      <c r="H224" s="4" t="s">
        <v>48</v>
      </c>
      <c r="I224" s="4" t="s">
        <v>49</v>
      </c>
      <c r="J224" s="6">
        <v>80111620</v>
      </c>
      <c r="K224" s="4" t="s">
        <v>50</v>
      </c>
      <c r="L224" s="4" t="s">
        <v>924</v>
      </c>
      <c r="M224" s="4" t="s">
        <v>925</v>
      </c>
      <c r="N224" s="4"/>
      <c r="O224" s="4" t="s">
        <v>922</v>
      </c>
      <c r="P224" s="4" t="s">
        <v>923</v>
      </c>
      <c r="Q224" s="4" t="s">
        <v>55</v>
      </c>
      <c r="R224" s="7">
        <v>6610107</v>
      </c>
      <c r="S224" s="4">
        <v>0.06</v>
      </c>
      <c r="T224" s="7">
        <f t="shared" si="27"/>
        <v>396606.42</v>
      </c>
      <c r="U224" s="8">
        <v>43725000</v>
      </c>
      <c r="V224" s="4" t="s">
        <v>56</v>
      </c>
      <c r="W224" s="9">
        <f t="shared" si="26"/>
        <v>8745000</v>
      </c>
      <c r="X224" s="4" t="s">
        <v>448</v>
      </c>
      <c r="Y224" s="4" t="s">
        <v>449</v>
      </c>
      <c r="Z224" s="4" t="s">
        <v>59</v>
      </c>
      <c r="AA224" s="4" t="s">
        <v>60</v>
      </c>
      <c r="AB224" s="4" t="s">
        <v>236</v>
      </c>
      <c r="AC224" s="4"/>
      <c r="AD224" s="4"/>
      <c r="AE224" s="10"/>
      <c r="AF224" s="10"/>
      <c r="AG224" s="4"/>
      <c r="AH224" s="4"/>
      <c r="AI224" s="8"/>
      <c r="AJ224" s="10"/>
      <c r="AK224" s="4"/>
      <c r="AL224" s="10"/>
      <c r="AM224" s="4"/>
      <c r="AN224" s="39"/>
      <c r="AO224" s="40"/>
      <c r="AP224" s="40"/>
    </row>
    <row r="225" spans="1:42" ht="18" hidden="1" customHeight="1" x14ac:dyDescent="0.2">
      <c r="A225" s="4" t="s">
        <v>638</v>
      </c>
      <c r="B225" s="5">
        <v>225</v>
      </c>
      <c r="C225" s="4" t="s">
        <v>43</v>
      </c>
      <c r="D225" s="4" t="s">
        <v>44</v>
      </c>
      <c r="E225" s="4" t="s">
        <v>868</v>
      </c>
      <c r="F225" s="4" t="s">
        <v>869</v>
      </c>
      <c r="G225" s="4" t="s">
        <v>306</v>
      </c>
      <c r="H225" s="4" t="s">
        <v>48</v>
      </c>
      <c r="I225" s="4" t="s">
        <v>49</v>
      </c>
      <c r="J225" s="6">
        <v>80111620</v>
      </c>
      <c r="K225" s="4" t="s">
        <v>50</v>
      </c>
      <c r="L225" s="4" t="s">
        <v>926</v>
      </c>
      <c r="M225" s="4" t="s">
        <v>927</v>
      </c>
      <c r="N225" s="4">
        <v>1003823996</v>
      </c>
      <c r="O225" s="4" t="s">
        <v>928</v>
      </c>
      <c r="P225" s="4" t="s">
        <v>929</v>
      </c>
      <c r="Q225" s="4" t="s">
        <v>55</v>
      </c>
      <c r="R225" s="7">
        <v>3369582</v>
      </c>
      <c r="S225" s="4">
        <v>0.06</v>
      </c>
      <c r="T225" s="7">
        <f t="shared" si="27"/>
        <v>202174.91999999998</v>
      </c>
      <c r="U225" s="8">
        <v>28574056</v>
      </c>
      <c r="V225" s="4" t="s">
        <v>56</v>
      </c>
      <c r="W225" s="9">
        <f t="shared" si="26"/>
        <v>3571757</v>
      </c>
      <c r="X225" s="4" t="s">
        <v>57</v>
      </c>
      <c r="Y225" s="4" t="s">
        <v>58</v>
      </c>
      <c r="Z225" s="4" t="s">
        <v>59</v>
      </c>
      <c r="AA225" s="4" t="s">
        <v>60</v>
      </c>
      <c r="AB225" s="4" t="s">
        <v>61</v>
      </c>
      <c r="AC225" s="4" t="s">
        <v>111</v>
      </c>
      <c r="AD225" s="4" t="s">
        <v>62</v>
      </c>
      <c r="AE225" s="10">
        <v>45685</v>
      </c>
      <c r="AF225" s="10">
        <v>45927</v>
      </c>
      <c r="AG225" s="4" t="s">
        <v>930</v>
      </c>
      <c r="AH225" s="4" t="s">
        <v>86</v>
      </c>
      <c r="AI225" s="8">
        <v>7143514</v>
      </c>
      <c r="AJ225" s="10">
        <v>45684</v>
      </c>
      <c r="AK225" s="4" t="s">
        <v>72</v>
      </c>
      <c r="AL225" s="10">
        <v>46111</v>
      </c>
      <c r="AM225" s="4" t="s">
        <v>72</v>
      </c>
      <c r="AN225" s="11">
        <f t="shared" ref="AN225:AN255" si="30">IF(ISBLANK(AL225),"",(AL225-AF225)/30)</f>
        <v>6.1333333333333337</v>
      </c>
      <c r="AO225" s="12" t="s">
        <v>306</v>
      </c>
      <c r="AP225" s="12" t="b">
        <f t="shared" ref="AP225:AP255" si="31">AO225=G225</f>
        <v>1</v>
      </c>
    </row>
    <row r="226" spans="1:42" ht="18" hidden="1" customHeight="1" x14ac:dyDescent="0.2">
      <c r="A226" s="4" t="s">
        <v>889</v>
      </c>
      <c r="B226" s="5">
        <v>226</v>
      </c>
      <c r="C226" s="4" t="s">
        <v>43</v>
      </c>
      <c r="D226" s="4" t="s">
        <v>44</v>
      </c>
      <c r="E226" s="4" t="s">
        <v>868</v>
      </c>
      <c r="F226" s="4" t="s">
        <v>869</v>
      </c>
      <c r="G226" s="4" t="s">
        <v>870</v>
      </c>
      <c r="H226" s="4" t="s">
        <v>48</v>
      </c>
      <c r="I226" s="4" t="s">
        <v>49</v>
      </c>
      <c r="J226" s="6">
        <v>80111620</v>
      </c>
      <c r="K226" s="4" t="s">
        <v>50</v>
      </c>
      <c r="L226" s="4" t="s">
        <v>931</v>
      </c>
      <c r="M226" s="4" t="s">
        <v>932</v>
      </c>
      <c r="N226" s="4">
        <v>1014308340</v>
      </c>
      <c r="O226" s="4" t="s">
        <v>933</v>
      </c>
      <c r="P226" s="4" t="s">
        <v>934</v>
      </c>
      <c r="Q226" s="4" t="s">
        <v>55</v>
      </c>
      <c r="R226" s="7">
        <v>5430212</v>
      </c>
      <c r="S226" s="4">
        <v>0.06</v>
      </c>
      <c r="T226" s="7">
        <f t="shared" si="27"/>
        <v>325812.71999999997</v>
      </c>
      <c r="U226" s="8">
        <v>46048200</v>
      </c>
      <c r="V226" s="4" t="s">
        <v>56</v>
      </c>
      <c r="W226" s="9">
        <f t="shared" si="26"/>
        <v>5756025</v>
      </c>
      <c r="X226" s="4" t="s">
        <v>151</v>
      </c>
      <c r="Y226" s="4" t="s">
        <v>58</v>
      </c>
      <c r="Z226" s="4" t="s">
        <v>59</v>
      </c>
      <c r="AA226" s="4" t="s">
        <v>60</v>
      </c>
      <c r="AB226" s="4" t="s">
        <v>236</v>
      </c>
      <c r="AC226" s="4" t="s">
        <v>935</v>
      </c>
      <c r="AD226" s="4" t="s">
        <v>62</v>
      </c>
      <c r="AE226" s="10">
        <v>45722</v>
      </c>
      <c r="AF226" s="10">
        <v>45966</v>
      </c>
      <c r="AG226" s="4" t="s">
        <v>936</v>
      </c>
      <c r="AH226" s="4" t="s">
        <v>71</v>
      </c>
      <c r="AI226" s="8">
        <v>11512050</v>
      </c>
      <c r="AJ226" s="10">
        <v>45720</v>
      </c>
      <c r="AK226" s="4" t="s">
        <v>72</v>
      </c>
      <c r="AL226" s="10">
        <v>46150</v>
      </c>
      <c r="AM226" s="4" t="s">
        <v>72</v>
      </c>
      <c r="AN226" s="11">
        <f t="shared" si="30"/>
        <v>6.1333333333333337</v>
      </c>
      <c r="AO226" s="12" t="s">
        <v>870</v>
      </c>
      <c r="AP226" s="12" t="b">
        <f t="shared" si="31"/>
        <v>1</v>
      </c>
    </row>
    <row r="227" spans="1:42" ht="18" hidden="1" customHeight="1" x14ac:dyDescent="0.2">
      <c r="A227" s="4" t="s">
        <v>937</v>
      </c>
      <c r="B227" s="5">
        <v>227</v>
      </c>
      <c r="C227" s="4" t="s">
        <v>43</v>
      </c>
      <c r="D227" s="4" t="s">
        <v>44</v>
      </c>
      <c r="E227" s="4" t="s">
        <v>868</v>
      </c>
      <c r="F227" s="4" t="s">
        <v>920</v>
      </c>
      <c r="G227" s="4" t="s">
        <v>105</v>
      </c>
      <c r="H227" s="4" t="s">
        <v>48</v>
      </c>
      <c r="I227" s="4" t="s">
        <v>49</v>
      </c>
      <c r="J227" s="6">
        <v>80111620</v>
      </c>
      <c r="K227" s="4" t="s">
        <v>50</v>
      </c>
      <c r="L227" s="4" t="s">
        <v>938</v>
      </c>
      <c r="M227" s="4" t="s">
        <v>939</v>
      </c>
      <c r="N227" s="4">
        <v>11200136</v>
      </c>
      <c r="O227" s="4" t="s">
        <v>940</v>
      </c>
      <c r="P227" s="4" t="s">
        <v>941</v>
      </c>
      <c r="Q227" s="4" t="s">
        <v>55</v>
      </c>
      <c r="R227" s="7">
        <v>11379863</v>
      </c>
      <c r="S227" s="4">
        <v>0.06</v>
      </c>
      <c r="T227" s="7">
        <f t="shared" si="27"/>
        <v>682791.78</v>
      </c>
      <c r="U227" s="8">
        <v>96501240</v>
      </c>
      <c r="V227" s="4" t="s">
        <v>56</v>
      </c>
      <c r="W227" s="9">
        <f t="shared" si="26"/>
        <v>12062655</v>
      </c>
      <c r="X227" s="4" t="s">
        <v>151</v>
      </c>
      <c r="Y227" s="4" t="s">
        <v>58</v>
      </c>
      <c r="Z227" s="4" t="s">
        <v>59</v>
      </c>
      <c r="AA227" s="4" t="s">
        <v>60</v>
      </c>
      <c r="AB227" s="4" t="s">
        <v>110</v>
      </c>
      <c r="AC227" s="4"/>
      <c r="AD227" s="4" t="s">
        <v>62</v>
      </c>
      <c r="AE227" s="10">
        <v>45727</v>
      </c>
      <c r="AF227" s="10">
        <v>45971</v>
      </c>
      <c r="AG227" s="4" t="s">
        <v>942</v>
      </c>
      <c r="AH227" s="4" t="s">
        <v>71</v>
      </c>
      <c r="AI227" s="8">
        <v>24125310</v>
      </c>
      <c r="AJ227" s="10">
        <v>45726</v>
      </c>
      <c r="AK227" s="4" t="s">
        <v>72</v>
      </c>
      <c r="AL227" s="10">
        <v>46155</v>
      </c>
      <c r="AM227" s="4" t="s">
        <v>72</v>
      </c>
      <c r="AN227" s="11">
        <f t="shared" si="30"/>
        <v>6.1333333333333337</v>
      </c>
      <c r="AO227" s="12" t="s">
        <v>105</v>
      </c>
      <c r="AP227" s="12" t="b">
        <f t="shared" si="31"/>
        <v>1</v>
      </c>
    </row>
    <row r="228" spans="1:42" ht="18" hidden="1" customHeight="1" x14ac:dyDescent="0.2">
      <c r="A228" s="4" t="s">
        <v>937</v>
      </c>
      <c r="B228" s="5">
        <v>228</v>
      </c>
      <c r="C228" s="4" t="s">
        <v>43</v>
      </c>
      <c r="D228" s="4" t="s">
        <v>44</v>
      </c>
      <c r="E228" s="4" t="s">
        <v>868</v>
      </c>
      <c r="F228" s="4" t="s">
        <v>920</v>
      </c>
      <c r="G228" s="4" t="s">
        <v>105</v>
      </c>
      <c r="H228" s="4" t="s">
        <v>48</v>
      </c>
      <c r="I228" s="4" t="s">
        <v>49</v>
      </c>
      <c r="J228" s="6">
        <v>80111620</v>
      </c>
      <c r="K228" s="4" t="s">
        <v>50</v>
      </c>
      <c r="L228" s="4" t="s">
        <v>943</v>
      </c>
      <c r="M228" s="4" t="s">
        <v>944</v>
      </c>
      <c r="N228" s="4">
        <v>1018455200</v>
      </c>
      <c r="O228" s="4" t="s">
        <v>945</v>
      </c>
      <c r="P228" s="4" t="s">
        <v>946</v>
      </c>
      <c r="Q228" s="4" t="s">
        <v>55</v>
      </c>
      <c r="R228" s="7">
        <v>4700000</v>
      </c>
      <c r="S228" s="4">
        <v>0.06</v>
      </c>
      <c r="T228" s="7">
        <f t="shared" si="27"/>
        <v>282000</v>
      </c>
      <c r="U228" s="8">
        <v>39856000</v>
      </c>
      <c r="V228" s="4" t="s">
        <v>56</v>
      </c>
      <c r="W228" s="9">
        <f t="shared" si="26"/>
        <v>4982000</v>
      </c>
      <c r="X228" s="4" t="s">
        <v>57</v>
      </c>
      <c r="Y228" s="4" t="s">
        <v>58</v>
      </c>
      <c r="Z228" s="4" t="s">
        <v>59</v>
      </c>
      <c r="AA228" s="4" t="s">
        <v>60</v>
      </c>
      <c r="AB228" s="4" t="s">
        <v>110</v>
      </c>
      <c r="AC228" s="4" t="s">
        <v>139</v>
      </c>
      <c r="AD228" s="4" t="s">
        <v>62</v>
      </c>
      <c r="AE228" s="10">
        <v>45687</v>
      </c>
      <c r="AF228" s="10">
        <v>45929</v>
      </c>
      <c r="AG228" s="4" t="s">
        <v>947</v>
      </c>
      <c r="AH228" s="4" t="s">
        <v>86</v>
      </c>
      <c r="AI228" s="8">
        <v>9964000</v>
      </c>
      <c r="AJ228" s="10">
        <v>45686</v>
      </c>
      <c r="AK228" s="4" t="s">
        <v>72</v>
      </c>
      <c r="AL228" s="10">
        <v>46112</v>
      </c>
      <c r="AM228" s="4" t="s">
        <v>72</v>
      </c>
      <c r="AN228" s="11">
        <f t="shared" si="30"/>
        <v>6.1</v>
      </c>
      <c r="AO228" s="12" t="s">
        <v>105</v>
      </c>
      <c r="AP228" s="12" t="b">
        <f t="shared" si="31"/>
        <v>1</v>
      </c>
    </row>
    <row r="229" spans="1:42" ht="18" customHeight="1" x14ac:dyDescent="0.2">
      <c r="A229" s="4" t="s">
        <v>937</v>
      </c>
      <c r="B229" s="5">
        <v>229</v>
      </c>
      <c r="C229" s="4" t="s">
        <v>43</v>
      </c>
      <c r="D229" s="4" t="s">
        <v>44</v>
      </c>
      <c r="E229" s="4" t="s">
        <v>868</v>
      </c>
      <c r="F229" s="4" t="s">
        <v>920</v>
      </c>
      <c r="G229" s="4" t="s">
        <v>948</v>
      </c>
      <c r="H229" s="4" t="s">
        <v>48</v>
      </c>
      <c r="I229" s="4" t="s">
        <v>49</v>
      </c>
      <c r="J229" s="6">
        <v>80111620</v>
      </c>
      <c r="K229" s="4" t="s">
        <v>50</v>
      </c>
      <c r="L229" s="4" t="s">
        <v>949</v>
      </c>
      <c r="M229" s="4" t="s">
        <v>950</v>
      </c>
      <c r="N229" s="4">
        <v>1083027192</v>
      </c>
      <c r="O229" s="4" t="s">
        <v>951</v>
      </c>
      <c r="P229" s="4" t="s">
        <v>952</v>
      </c>
      <c r="Q229" s="4" t="s">
        <v>55</v>
      </c>
      <c r="R229" s="7">
        <v>4700000</v>
      </c>
      <c r="S229" s="4">
        <v>0.06</v>
      </c>
      <c r="T229" s="7">
        <f t="shared" si="27"/>
        <v>282000</v>
      </c>
      <c r="U229" s="8">
        <v>39856000</v>
      </c>
      <c r="V229" s="4" t="s">
        <v>56</v>
      </c>
      <c r="W229" s="9">
        <f t="shared" si="26"/>
        <v>4982000</v>
      </c>
      <c r="X229" s="4" t="s">
        <v>57</v>
      </c>
      <c r="Y229" s="4" t="s">
        <v>58</v>
      </c>
      <c r="Z229" s="4" t="s">
        <v>59</v>
      </c>
      <c r="AA229" s="4" t="s">
        <v>60</v>
      </c>
      <c r="AB229" s="4" t="s">
        <v>102</v>
      </c>
      <c r="AC229" s="4" t="s">
        <v>139</v>
      </c>
      <c r="AD229" s="4" t="s">
        <v>62</v>
      </c>
      <c r="AE229" s="10">
        <v>45687</v>
      </c>
      <c r="AF229" s="10">
        <v>45929</v>
      </c>
      <c r="AG229" s="4" t="s">
        <v>953</v>
      </c>
      <c r="AH229" s="4" t="s">
        <v>86</v>
      </c>
      <c r="AI229" s="8">
        <v>9964000</v>
      </c>
      <c r="AJ229" s="10">
        <v>45686</v>
      </c>
      <c r="AK229" s="4" t="s">
        <v>72</v>
      </c>
      <c r="AL229" s="10">
        <v>46112</v>
      </c>
      <c r="AM229" s="4" t="s">
        <v>72</v>
      </c>
      <c r="AN229" s="11">
        <f t="shared" si="30"/>
        <v>6.1</v>
      </c>
      <c r="AO229" s="12" t="s">
        <v>948</v>
      </c>
      <c r="AP229" s="12" t="b">
        <f t="shared" si="31"/>
        <v>1</v>
      </c>
    </row>
    <row r="230" spans="1:42" ht="18" hidden="1" customHeight="1" x14ac:dyDescent="0.2">
      <c r="A230" s="4" t="s">
        <v>937</v>
      </c>
      <c r="B230" s="5">
        <v>230</v>
      </c>
      <c r="C230" s="4" t="s">
        <v>43</v>
      </c>
      <c r="D230" s="4" t="s">
        <v>44</v>
      </c>
      <c r="E230" s="4" t="s">
        <v>868</v>
      </c>
      <c r="F230" s="4" t="s">
        <v>920</v>
      </c>
      <c r="G230" s="4" t="s">
        <v>547</v>
      </c>
      <c r="H230" s="4" t="s">
        <v>48</v>
      </c>
      <c r="I230" s="4" t="s">
        <v>49</v>
      </c>
      <c r="J230" s="6">
        <v>80111620</v>
      </c>
      <c r="K230" s="4" t="s">
        <v>50</v>
      </c>
      <c r="L230" s="4" t="s">
        <v>954</v>
      </c>
      <c r="M230" s="4" t="s">
        <v>955</v>
      </c>
      <c r="N230" s="4">
        <v>1037622851</v>
      </c>
      <c r="O230" s="4" t="s">
        <v>956</v>
      </c>
      <c r="P230" s="38" t="s">
        <v>957</v>
      </c>
      <c r="Q230" s="4" t="s">
        <v>55</v>
      </c>
      <c r="R230" s="7">
        <v>8250000</v>
      </c>
      <c r="S230" s="4">
        <v>0.06</v>
      </c>
      <c r="T230" s="7">
        <f t="shared" si="27"/>
        <v>495000</v>
      </c>
      <c r="U230" s="8">
        <v>69960000</v>
      </c>
      <c r="V230" s="4" t="s">
        <v>56</v>
      </c>
      <c r="W230" s="9">
        <f t="shared" si="26"/>
        <v>8745000</v>
      </c>
      <c r="X230" s="4" t="s">
        <v>57</v>
      </c>
      <c r="Y230" s="4" t="s">
        <v>58</v>
      </c>
      <c r="Z230" s="4" t="s">
        <v>59</v>
      </c>
      <c r="AA230" s="4" t="s">
        <v>60</v>
      </c>
      <c r="AB230" s="4" t="s">
        <v>236</v>
      </c>
      <c r="AC230" s="4"/>
      <c r="AD230" s="4" t="s">
        <v>62</v>
      </c>
      <c r="AE230" s="10">
        <v>45748</v>
      </c>
      <c r="AF230" s="10">
        <v>45991</v>
      </c>
      <c r="AG230" s="4" t="s">
        <v>958</v>
      </c>
      <c r="AH230" s="4" t="s">
        <v>86</v>
      </c>
      <c r="AI230" s="8">
        <v>17490000</v>
      </c>
      <c r="AJ230" s="10">
        <v>45744</v>
      </c>
      <c r="AK230" s="4" t="s">
        <v>72</v>
      </c>
      <c r="AL230" s="10">
        <v>46172</v>
      </c>
      <c r="AM230" s="4" t="s">
        <v>72</v>
      </c>
      <c r="AN230" s="11">
        <f t="shared" si="30"/>
        <v>6.0333333333333332</v>
      </c>
      <c r="AO230" s="12" t="s">
        <v>547</v>
      </c>
      <c r="AP230" s="12" t="b">
        <f t="shared" si="31"/>
        <v>1</v>
      </c>
    </row>
    <row r="231" spans="1:42" ht="18" customHeight="1" x14ac:dyDescent="0.2">
      <c r="A231" s="4" t="s">
        <v>937</v>
      </c>
      <c r="B231" s="5">
        <v>231</v>
      </c>
      <c r="C231" s="4" t="s">
        <v>43</v>
      </c>
      <c r="D231" s="4" t="s">
        <v>44</v>
      </c>
      <c r="E231" s="4" t="s">
        <v>868</v>
      </c>
      <c r="F231" s="4" t="s">
        <v>920</v>
      </c>
      <c r="G231" s="4" t="s">
        <v>948</v>
      </c>
      <c r="H231" s="4" t="s">
        <v>48</v>
      </c>
      <c r="I231" s="4" t="s">
        <v>49</v>
      </c>
      <c r="J231" s="6">
        <v>80111620</v>
      </c>
      <c r="K231" s="4" t="s">
        <v>50</v>
      </c>
      <c r="L231" s="4" t="s">
        <v>959</v>
      </c>
      <c r="M231" s="4" t="s">
        <v>960</v>
      </c>
      <c r="N231" s="4">
        <v>1018434853</v>
      </c>
      <c r="O231" s="4" t="s">
        <v>961</v>
      </c>
      <c r="P231" s="4" t="s">
        <v>962</v>
      </c>
      <c r="Q231" s="4" t="s">
        <v>55</v>
      </c>
      <c r="R231" s="7">
        <v>8250000</v>
      </c>
      <c r="S231" s="4">
        <v>0.06</v>
      </c>
      <c r="T231" s="7">
        <f t="shared" si="27"/>
        <v>495000</v>
      </c>
      <c r="U231" s="8">
        <v>69960000</v>
      </c>
      <c r="V231" s="4" t="s">
        <v>56</v>
      </c>
      <c r="W231" s="9">
        <f t="shared" si="26"/>
        <v>8745000</v>
      </c>
      <c r="X231" s="4" t="s">
        <v>57</v>
      </c>
      <c r="Y231" s="4" t="s">
        <v>58</v>
      </c>
      <c r="Z231" s="4" t="s">
        <v>59</v>
      </c>
      <c r="AA231" s="4" t="s">
        <v>60</v>
      </c>
      <c r="AB231" s="4" t="s">
        <v>102</v>
      </c>
      <c r="AC231" s="4"/>
      <c r="AD231" s="4" t="s">
        <v>62</v>
      </c>
      <c r="AE231" s="10">
        <v>45677</v>
      </c>
      <c r="AF231" s="10">
        <v>45919</v>
      </c>
      <c r="AG231" s="4" t="s">
        <v>963</v>
      </c>
      <c r="AH231" s="4" t="s">
        <v>86</v>
      </c>
      <c r="AI231" s="8">
        <v>17490000</v>
      </c>
      <c r="AJ231" s="10">
        <v>45677</v>
      </c>
      <c r="AK231" s="4" t="s">
        <v>72</v>
      </c>
      <c r="AL231" s="10">
        <v>46108</v>
      </c>
      <c r="AM231" s="4" t="s">
        <v>72</v>
      </c>
      <c r="AN231" s="11">
        <f t="shared" si="30"/>
        <v>6.3</v>
      </c>
      <c r="AO231" s="12" t="s">
        <v>948</v>
      </c>
      <c r="AP231" s="12" t="b">
        <f t="shared" si="31"/>
        <v>1</v>
      </c>
    </row>
    <row r="232" spans="1:42" ht="18" customHeight="1" x14ac:dyDescent="0.2">
      <c r="A232" s="4" t="s">
        <v>937</v>
      </c>
      <c r="B232" s="5">
        <v>232</v>
      </c>
      <c r="C232" s="4" t="s">
        <v>43</v>
      </c>
      <c r="D232" s="4" t="s">
        <v>44</v>
      </c>
      <c r="E232" s="4" t="s">
        <v>868</v>
      </c>
      <c r="F232" s="4" t="s">
        <v>920</v>
      </c>
      <c r="G232" s="4" t="s">
        <v>948</v>
      </c>
      <c r="H232" s="4" t="s">
        <v>48</v>
      </c>
      <c r="I232" s="4" t="s">
        <v>49</v>
      </c>
      <c r="J232" s="6">
        <v>80111620</v>
      </c>
      <c r="K232" s="4" t="s">
        <v>50</v>
      </c>
      <c r="L232" s="4" t="s">
        <v>964</v>
      </c>
      <c r="M232" s="4" t="s">
        <v>965</v>
      </c>
      <c r="N232" s="4">
        <v>1031153546</v>
      </c>
      <c r="O232" s="4" t="s">
        <v>922</v>
      </c>
      <c r="P232" s="4" t="s">
        <v>923</v>
      </c>
      <c r="Q232" s="4" t="s">
        <v>55</v>
      </c>
      <c r="R232" s="7">
        <v>8250000</v>
      </c>
      <c r="S232" s="4">
        <v>0.06</v>
      </c>
      <c r="T232" s="7">
        <f t="shared" si="27"/>
        <v>495000</v>
      </c>
      <c r="U232" s="8">
        <v>69960000</v>
      </c>
      <c r="V232" s="4" t="s">
        <v>56</v>
      </c>
      <c r="W232" s="9">
        <f t="shared" si="26"/>
        <v>8745000</v>
      </c>
      <c r="X232" s="4" t="s">
        <v>57</v>
      </c>
      <c r="Y232" s="4" t="s">
        <v>58</v>
      </c>
      <c r="Z232" s="4" t="s">
        <v>512</v>
      </c>
      <c r="AA232" s="4" t="s">
        <v>513</v>
      </c>
      <c r="AB232" s="4" t="s">
        <v>102</v>
      </c>
      <c r="AC232" s="4" t="s">
        <v>575</v>
      </c>
      <c r="AD232" s="4" t="s">
        <v>62</v>
      </c>
      <c r="AE232" s="10">
        <v>45693</v>
      </c>
      <c r="AF232" s="10">
        <v>45934</v>
      </c>
      <c r="AG232" s="4" t="s">
        <v>966</v>
      </c>
      <c r="AH232" s="4" t="s">
        <v>86</v>
      </c>
      <c r="AI232" s="8">
        <v>17490000</v>
      </c>
      <c r="AJ232" s="10">
        <v>45692</v>
      </c>
      <c r="AK232" s="4" t="s">
        <v>72</v>
      </c>
      <c r="AL232" s="10">
        <v>46124</v>
      </c>
      <c r="AM232" s="4" t="s">
        <v>72</v>
      </c>
      <c r="AN232" s="11">
        <f t="shared" si="30"/>
        <v>6.333333333333333</v>
      </c>
      <c r="AO232" s="12" t="s">
        <v>948</v>
      </c>
      <c r="AP232" s="12" t="b">
        <f t="shared" si="31"/>
        <v>1</v>
      </c>
    </row>
    <row r="233" spans="1:42" ht="18" customHeight="1" x14ac:dyDescent="0.2">
      <c r="A233" s="4" t="s">
        <v>937</v>
      </c>
      <c r="B233" s="5">
        <v>233</v>
      </c>
      <c r="C233" s="4" t="s">
        <v>43</v>
      </c>
      <c r="D233" s="4" t="s">
        <v>44</v>
      </c>
      <c r="E233" s="4" t="s">
        <v>868</v>
      </c>
      <c r="F233" s="4" t="s">
        <v>920</v>
      </c>
      <c r="G233" s="4" t="s">
        <v>948</v>
      </c>
      <c r="H233" s="4" t="s">
        <v>48</v>
      </c>
      <c r="I233" s="4" t="s">
        <v>49</v>
      </c>
      <c r="J233" s="6">
        <v>80111620</v>
      </c>
      <c r="K233" s="4" t="s">
        <v>50</v>
      </c>
      <c r="L233" s="4" t="s">
        <v>967</v>
      </c>
      <c r="M233" s="4" t="s">
        <v>968</v>
      </c>
      <c r="N233" s="4">
        <v>1024527760</v>
      </c>
      <c r="O233" s="4" t="s">
        <v>922</v>
      </c>
      <c r="P233" s="4" t="s">
        <v>923</v>
      </c>
      <c r="Q233" s="4" t="s">
        <v>55</v>
      </c>
      <c r="R233" s="7">
        <v>8250000</v>
      </c>
      <c r="S233" s="4">
        <v>0.06</v>
      </c>
      <c r="T233" s="7">
        <f t="shared" si="27"/>
        <v>495000</v>
      </c>
      <c r="U233" s="8">
        <v>69960000</v>
      </c>
      <c r="V233" s="4" t="s">
        <v>56</v>
      </c>
      <c r="W233" s="9">
        <f t="shared" si="26"/>
        <v>8745000</v>
      </c>
      <c r="X233" s="4" t="s">
        <v>57</v>
      </c>
      <c r="Y233" s="4" t="s">
        <v>58</v>
      </c>
      <c r="Z233" s="4" t="s">
        <v>512</v>
      </c>
      <c r="AA233" s="4" t="s">
        <v>513</v>
      </c>
      <c r="AB233" s="4" t="s">
        <v>102</v>
      </c>
      <c r="AC233" s="4" t="s">
        <v>139</v>
      </c>
      <c r="AD233" s="4" t="s">
        <v>62</v>
      </c>
      <c r="AE233" s="10">
        <v>45686</v>
      </c>
      <c r="AF233" s="10">
        <v>45928</v>
      </c>
      <c r="AG233" s="4" t="s">
        <v>969</v>
      </c>
      <c r="AH233" s="4" t="s">
        <v>86</v>
      </c>
      <c r="AI233" s="8">
        <v>17490000</v>
      </c>
      <c r="AJ233" s="10">
        <v>45685</v>
      </c>
      <c r="AK233" s="4" t="s">
        <v>72</v>
      </c>
      <c r="AL233" s="10">
        <v>46112</v>
      </c>
      <c r="AM233" s="4" t="s">
        <v>72</v>
      </c>
      <c r="AN233" s="11">
        <f t="shared" si="30"/>
        <v>6.1333333333333337</v>
      </c>
      <c r="AO233" s="12" t="s">
        <v>948</v>
      </c>
      <c r="AP233" s="12" t="b">
        <f t="shared" si="31"/>
        <v>1</v>
      </c>
    </row>
    <row r="234" spans="1:42" ht="18" hidden="1" customHeight="1" x14ac:dyDescent="0.2">
      <c r="A234" s="4" t="s">
        <v>937</v>
      </c>
      <c r="B234" s="5">
        <v>234</v>
      </c>
      <c r="C234" s="4" t="s">
        <v>43</v>
      </c>
      <c r="D234" s="4" t="s">
        <v>44</v>
      </c>
      <c r="E234" s="4" t="s">
        <v>868</v>
      </c>
      <c r="F234" s="4" t="s">
        <v>920</v>
      </c>
      <c r="G234" s="4" t="s">
        <v>547</v>
      </c>
      <c r="H234" s="4" t="s">
        <v>48</v>
      </c>
      <c r="I234" s="4" t="s">
        <v>49</v>
      </c>
      <c r="J234" s="6">
        <v>80111620</v>
      </c>
      <c r="K234" s="4" t="s">
        <v>50</v>
      </c>
      <c r="L234" s="4" t="s">
        <v>970</v>
      </c>
      <c r="M234" s="4" t="s">
        <v>971</v>
      </c>
      <c r="N234" s="4">
        <v>1033696185</v>
      </c>
      <c r="O234" s="4" t="s">
        <v>922</v>
      </c>
      <c r="P234" s="4" t="s">
        <v>923</v>
      </c>
      <c r="Q234" s="4" t="s">
        <v>55</v>
      </c>
      <c r="R234" s="7">
        <v>8250000</v>
      </c>
      <c r="S234" s="4">
        <v>0.06</v>
      </c>
      <c r="T234" s="7">
        <f t="shared" si="27"/>
        <v>495000</v>
      </c>
      <c r="U234" s="8">
        <v>69960000</v>
      </c>
      <c r="V234" s="4" t="s">
        <v>56</v>
      </c>
      <c r="W234" s="9">
        <f t="shared" si="26"/>
        <v>8745000</v>
      </c>
      <c r="X234" s="4" t="s">
        <v>57</v>
      </c>
      <c r="Y234" s="4" t="s">
        <v>58</v>
      </c>
      <c r="Z234" s="4" t="s">
        <v>512</v>
      </c>
      <c r="AA234" s="4" t="s">
        <v>513</v>
      </c>
      <c r="AB234" s="4" t="s">
        <v>236</v>
      </c>
      <c r="AC234" s="4"/>
      <c r="AD234" s="4" t="s">
        <v>62</v>
      </c>
      <c r="AE234" s="10">
        <v>45728</v>
      </c>
      <c r="AF234" s="10">
        <v>45972</v>
      </c>
      <c r="AG234" s="4" t="s">
        <v>972</v>
      </c>
      <c r="AH234" s="4" t="s">
        <v>71</v>
      </c>
      <c r="AI234" s="8">
        <v>17490000</v>
      </c>
      <c r="AJ234" s="10">
        <v>45727</v>
      </c>
      <c r="AK234" s="4" t="s">
        <v>72</v>
      </c>
      <c r="AL234" s="10">
        <v>46162</v>
      </c>
      <c r="AM234" s="4" t="s">
        <v>72</v>
      </c>
      <c r="AN234" s="11">
        <f t="shared" si="30"/>
        <v>6.333333333333333</v>
      </c>
      <c r="AO234" s="12" t="s">
        <v>547</v>
      </c>
      <c r="AP234" s="12" t="b">
        <f t="shared" si="31"/>
        <v>1</v>
      </c>
    </row>
    <row r="235" spans="1:42" ht="18" hidden="1" customHeight="1" x14ac:dyDescent="0.2">
      <c r="A235" s="4" t="s">
        <v>937</v>
      </c>
      <c r="B235" s="5">
        <v>235</v>
      </c>
      <c r="C235" s="4" t="s">
        <v>43</v>
      </c>
      <c r="D235" s="4" t="s">
        <v>44</v>
      </c>
      <c r="E235" s="4" t="s">
        <v>868</v>
      </c>
      <c r="F235" s="4" t="s">
        <v>920</v>
      </c>
      <c r="G235" s="4" t="s">
        <v>547</v>
      </c>
      <c r="H235" s="4" t="s">
        <v>48</v>
      </c>
      <c r="I235" s="4" t="s">
        <v>49</v>
      </c>
      <c r="J235" s="6">
        <v>80111620</v>
      </c>
      <c r="K235" s="4" t="s">
        <v>50</v>
      </c>
      <c r="L235" s="4" t="s">
        <v>973</v>
      </c>
      <c r="M235" s="4" t="s">
        <v>974</v>
      </c>
      <c r="N235" s="4">
        <v>52494416</v>
      </c>
      <c r="O235" s="4" t="s">
        <v>922</v>
      </c>
      <c r="P235" s="4" t="s">
        <v>923</v>
      </c>
      <c r="Q235" s="4" t="s">
        <v>55</v>
      </c>
      <c r="R235" s="7">
        <v>8250000</v>
      </c>
      <c r="S235" s="4">
        <v>0.06</v>
      </c>
      <c r="T235" s="7">
        <f t="shared" si="27"/>
        <v>495000</v>
      </c>
      <c r="U235" s="8">
        <v>69960000</v>
      </c>
      <c r="V235" s="4" t="s">
        <v>56</v>
      </c>
      <c r="W235" s="9">
        <f t="shared" si="26"/>
        <v>8745000</v>
      </c>
      <c r="X235" s="4" t="s">
        <v>151</v>
      </c>
      <c r="Y235" s="4" t="s">
        <v>58</v>
      </c>
      <c r="Z235" s="4" t="s">
        <v>512</v>
      </c>
      <c r="AA235" s="4" t="s">
        <v>513</v>
      </c>
      <c r="AB235" s="4" t="s">
        <v>236</v>
      </c>
      <c r="AC235" s="4"/>
      <c r="AD235" s="4" t="s">
        <v>62</v>
      </c>
      <c r="AE235" s="10">
        <v>45741</v>
      </c>
      <c r="AF235" s="10">
        <v>45985</v>
      </c>
      <c r="AG235" s="4" t="s">
        <v>975</v>
      </c>
      <c r="AH235" s="4" t="s">
        <v>86</v>
      </c>
      <c r="AI235" s="8">
        <v>17490000</v>
      </c>
      <c r="AJ235" s="10">
        <v>45737</v>
      </c>
      <c r="AK235" s="4" t="s">
        <v>72</v>
      </c>
      <c r="AL235" s="10">
        <v>46178</v>
      </c>
      <c r="AM235" s="4" t="s">
        <v>72</v>
      </c>
      <c r="AN235" s="11">
        <f t="shared" si="30"/>
        <v>6.4333333333333336</v>
      </c>
      <c r="AO235" s="12" t="s">
        <v>547</v>
      </c>
      <c r="AP235" s="12" t="b">
        <f t="shared" si="31"/>
        <v>1</v>
      </c>
    </row>
    <row r="236" spans="1:42" ht="18" customHeight="1" x14ac:dyDescent="0.2">
      <c r="A236" s="4" t="s">
        <v>937</v>
      </c>
      <c r="B236" s="5">
        <v>236</v>
      </c>
      <c r="C236" s="4" t="s">
        <v>43</v>
      </c>
      <c r="D236" s="4" t="s">
        <v>44</v>
      </c>
      <c r="E236" s="4" t="s">
        <v>868</v>
      </c>
      <c r="F236" s="4" t="s">
        <v>920</v>
      </c>
      <c r="G236" s="4" t="s">
        <v>948</v>
      </c>
      <c r="H236" s="4" t="s">
        <v>48</v>
      </c>
      <c r="I236" s="4" t="s">
        <v>49</v>
      </c>
      <c r="J236" s="6">
        <v>80111620</v>
      </c>
      <c r="K236" s="4" t="s">
        <v>50</v>
      </c>
      <c r="L236" s="4" t="s">
        <v>976</v>
      </c>
      <c r="M236" s="4" t="s">
        <v>977</v>
      </c>
      <c r="N236" s="4">
        <v>1085301697</v>
      </c>
      <c r="O236" s="4" t="s">
        <v>922</v>
      </c>
      <c r="P236" s="4" t="s">
        <v>923</v>
      </c>
      <c r="Q236" s="4" t="s">
        <v>55</v>
      </c>
      <c r="R236" s="7">
        <v>8250000</v>
      </c>
      <c r="S236" s="4">
        <v>0.06</v>
      </c>
      <c r="T236" s="7">
        <f t="shared" si="27"/>
        <v>495000</v>
      </c>
      <c r="U236" s="8">
        <v>69960000</v>
      </c>
      <c r="V236" s="4" t="s">
        <v>56</v>
      </c>
      <c r="W236" s="9">
        <f t="shared" si="26"/>
        <v>8745000</v>
      </c>
      <c r="X236" s="4" t="s">
        <v>57</v>
      </c>
      <c r="Y236" s="4" t="s">
        <v>58</v>
      </c>
      <c r="Z236" s="4" t="s">
        <v>512</v>
      </c>
      <c r="AA236" s="4" t="s">
        <v>513</v>
      </c>
      <c r="AB236" s="4" t="s">
        <v>102</v>
      </c>
      <c r="AC236" s="4"/>
      <c r="AD236" s="4" t="s">
        <v>62</v>
      </c>
      <c r="AE236" s="10">
        <v>45686</v>
      </c>
      <c r="AF236" s="10">
        <v>45928</v>
      </c>
      <c r="AG236" s="4" t="s">
        <v>978</v>
      </c>
      <c r="AH236" s="4" t="s">
        <v>86</v>
      </c>
      <c r="AI236" s="8">
        <v>17490000</v>
      </c>
      <c r="AJ236" s="10">
        <v>45685</v>
      </c>
      <c r="AK236" s="4" t="s">
        <v>72</v>
      </c>
      <c r="AL236" s="10">
        <v>46115</v>
      </c>
      <c r="AM236" s="4" t="s">
        <v>72</v>
      </c>
      <c r="AN236" s="11">
        <f t="shared" si="30"/>
        <v>6.2333333333333334</v>
      </c>
      <c r="AO236" s="12" t="s">
        <v>948</v>
      </c>
      <c r="AP236" s="12" t="b">
        <f t="shared" si="31"/>
        <v>1</v>
      </c>
    </row>
    <row r="237" spans="1:42" ht="18" customHeight="1" x14ac:dyDescent="0.2">
      <c r="A237" s="4" t="s">
        <v>937</v>
      </c>
      <c r="B237" s="5">
        <v>237</v>
      </c>
      <c r="C237" s="4" t="s">
        <v>43</v>
      </c>
      <c r="D237" s="4" t="s">
        <v>44</v>
      </c>
      <c r="E237" s="4" t="s">
        <v>868</v>
      </c>
      <c r="F237" s="4" t="s">
        <v>920</v>
      </c>
      <c r="G237" s="4" t="s">
        <v>948</v>
      </c>
      <c r="H237" s="4" t="s">
        <v>48</v>
      </c>
      <c r="I237" s="4" t="s">
        <v>49</v>
      </c>
      <c r="J237" s="6">
        <v>80111620</v>
      </c>
      <c r="K237" s="4" t="s">
        <v>50</v>
      </c>
      <c r="L237" s="4" t="s">
        <v>979</v>
      </c>
      <c r="M237" s="4" t="s">
        <v>980</v>
      </c>
      <c r="N237" s="4">
        <v>1071331002</v>
      </c>
      <c r="O237" s="4" t="s">
        <v>922</v>
      </c>
      <c r="P237" s="4" t="s">
        <v>923</v>
      </c>
      <c r="Q237" s="4" t="s">
        <v>55</v>
      </c>
      <c r="R237" s="7">
        <v>8250000</v>
      </c>
      <c r="S237" s="4">
        <v>0.06</v>
      </c>
      <c r="T237" s="7">
        <f t="shared" si="27"/>
        <v>495000</v>
      </c>
      <c r="U237" s="8">
        <v>69960000</v>
      </c>
      <c r="V237" s="4" t="s">
        <v>56</v>
      </c>
      <c r="W237" s="9">
        <f t="shared" si="26"/>
        <v>8745000</v>
      </c>
      <c r="X237" s="4" t="s">
        <v>57</v>
      </c>
      <c r="Y237" s="4" t="s">
        <v>58</v>
      </c>
      <c r="Z237" s="4" t="s">
        <v>512</v>
      </c>
      <c r="AA237" s="4" t="s">
        <v>513</v>
      </c>
      <c r="AB237" s="4" t="s">
        <v>102</v>
      </c>
      <c r="AC237" s="4" t="s">
        <v>575</v>
      </c>
      <c r="AD237" s="4" t="s">
        <v>62</v>
      </c>
      <c r="AE237" s="10">
        <v>45692</v>
      </c>
      <c r="AF237" s="10">
        <v>45933</v>
      </c>
      <c r="AG237" s="4" t="s">
        <v>981</v>
      </c>
      <c r="AH237" s="4" t="s">
        <v>71</v>
      </c>
      <c r="AI237" s="8">
        <v>17490000</v>
      </c>
      <c r="AJ237" s="10">
        <v>45691</v>
      </c>
      <c r="AK237" s="4" t="s">
        <v>72</v>
      </c>
      <c r="AL237" s="10">
        <v>46118</v>
      </c>
      <c r="AM237" s="4" t="s">
        <v>72</v>
      </c>
      <c r="AN237" s="11">
        <f t="shared" si="30"/>
        <v>6.166666666666667</v>
      </c>
      <c r="AO237" s="12" t="s">
        <v>948</v>
      </c>
      <c r="AP237" s="12" t="b">
        <f t="shared" si="31"/>
        <v>1</v>
      </c>
    </row>
    <row r="238" spans="1:42" ht="18" customHeight="1" x14ac:dyDescent="0.2">
      <c r="A238" s="4" t="s">
        <v>937</v>
      </c>
      <c r="B238" s="5">
        <v>238</v>
      </c>
      <c r="C238" s="4" t="s">
        <v>43</v>
      </c>
      <c r="D238" s="4" t="s">
        <v>44</v>
      </c>
      <c r="E238" s="4" t="s">
        <v>868</v>
      </c>
      <c r="F238" s="4" t="s">
        <v>920</v>
      </c>
      <c r="G238" s="4" t="s">
        <v>948</v>
      </c>
      <c r="H238" s="4" t="s">
        <v>48</v>
      </c>
      <c r="I238" s="4" t="s">
        <v>49</v>
      </c>
      <c r="J238" s="6">
        <v>80111620</v>
      </c>
      <c r="K238" s="4" t="s">
        <v>50</v>
      </c>
      <c r="L238" s="4" t="s">
        <v>982</v>
      </c>
      <c r="M238" s="4" t="s">
        <v>983</v>
      </c>
      <c r="N238" s="4">
        <v>1152455332</v>
      </c>
      <c r="O238" s="4" t="s">
        <v>922</v>
      </c>
      <c r="P238" s="4" t="s">
        <v>923</v>
      </c>
      <c r="Q238" s="4" t="s">
        <v>55</v>
      </c>
      <c r="R238" s="7">
        <v>8250000</v>
      </c>
      <c r="S238" s="4">
        <v>0.06</v>
      </c>
      <c r="T238" s="7">
        <f t="shared" si="27"/>
        <v>495000</v>
      </c>
      <c r="U238" s="8">
        <v>69960000</v>
      </c>
      <c r="V238" s="4" t="s">
        <v>56</v>
      </c>
      <c r="W238" s="9">
        <f t="shared" si="26"/>
        <v>8745000</v>
      </c>
      <c r="X238" s="4" t="s">
        <v>57</v>
      </c>
      <c r="Y238" s="4" t="s">
        <v>58</v>
      </c>
      <c r="Z238" s="4" t="s">
        <v>512</v>
      </c>
      <c r="AA238" s="4" t="s">
        <v>513</v>
      </c>
      <c r="AB238" s="4" t="s">
        <v>102</v>
      </c>
      <c r="AC238" s="4" t="s">
        <v>152</v>
      </c>
      <c r="AD238" s="4" t="s">
        <v>62</v>
      </c>
      <c r="AE238" s="10">
        <v>45712</v>
      </c>
      <c r="AF238" s="10">
        <v>45953</v>
      </c>
      <c r="AG238" s="4" t="s">
        <v>984</v>
      </c>
      <c r="AH238" s="4" t="s">
        <v>86</v>
      </c>
      <c r="AI238" s="8">
        <v>17490000</v>
      </c>
      <c r="AJ238" s="10">
        <v>45708</v>
      </c>
      <c r="AK238" s="4" t="s">
        <v>72</v>
      </c>
      <c r="AL238" s="10">
        <v>46142</v>
      </c>
      <c r="AM238" s="4" t="s">
        <v>72</v>
      </c>
      <c r="AN238" s="11">
        <f t="shared" si="30"/>
        <v>6.3</v>
      </c>
      <c r="AO238" s="12" t="s">
        <v>948</v>
      </c>
      <c r="AP238" s="12" t="b">
        <f t="shared" si="31"/>
        <v>1</v>
      </c>
    </row>
    <row r="239" spans="1:42" ht="18" customHeight="1" x14ac:dyDescent="0.2">
      <c r="A239" s="4" t="s">
        <v>937</v>
      </c>
      <c r="B239" s="5">
        <v>239</v>
      </c>
      <c r="C239" s="4" t="s">
        <v>43</v>
      </c>
      <c r="D239" s="4" t="s">
        <v>44</v>
      </c>
      <c r="E239" s="4" t="s">
        <v>868</v>
      </c>
      <c r="F239" s="4" t="s">
        <v>920</v>
      </c>
      <c r="G239" s="4" t="s">
        <v>948</v>
      </c>
      <c r="H239" s="4" t="s">
        <v>48</v>
      </c>
      <c r="I239" s="4" t="s">
        <v>49</v>
      </c>
      <c r="J239" s="6">
        <v>80111620</v>
      </c>
      <c r="K239" s="4" t="s">
        <v>50</v>
      </c>
      <c r="L239" s="4" t="s">
        <v>985</v>
      </c>
      <c r="M239" s="4" t="s">
        <v>986</v>
      </c>
      <c r="N239" s="4">
        <v>1019017916</v>
      </c>
      <c r="O239" s="4" t="s">
        <v>922</v>
      </c>
      <c r="P239" s="38" t="s">
        <v>923</v>
      </c>
      <c r="Q239" s="4" t="s">
        <v>55</v>
      </c>
      <c r="R239" s="7">
        <v>8250000</v>
      </c>
      <c r="S239" s="4">
        <v>0.06</v>
      </c>
      <c r="T239" s="7">
        <f t="shared" si="27"/>
        <v>495000</v>
      </c>
      <c r="U239" s="8">
        <v>69960000</v>
      </c>
      <c r="V239" s="4" t="s">
        <v>56</v>
      </c>
      <c r="W239" s="9">
        <f t="shared" si="26"/>
        <v>8745000</v>
      </c>
      <c r="X239" s="4" t="s">
        <v>57</v>
      </c>
      <c r="Y239" s="4" t="s">
        <v>58</v>
      </c>
      <c r="Z239" s="4" t="s">
        <v>512</v>
      </c>
      <c r="AA239" s="4" t="s">
        <v>513</v>
      </c>
      <c r="AB239" s="4" t="s">
        <v>102</v>
      </c>
      <c r="AC239" s="4" t="s">
        <v>139</v>
      </c>
      <c r="AD239" s="4" t="s">
        <v>62</v>
      </c>
      <c r="AE239" s="10">
        <v>45692</v>
      </c>
      <c r="AF239" s="10">
        <v>45933</v>
      </c>
      <c r="AG239" s="4" t="s">
        <v>987</v>
      </c>
      <c r="AH239" s="4" t="s">
        <v>86</v>
      </c>
      <c r="AI239" s="8">
        <v>17490000</v>
      </c>
      <c r="AJ239" s="10">
        <v>45688</v>
      </c>
      <c r="AK239" s="4" t="s">
        <v>72</v>
      </c>
      <c r="AL239" s="10">
        <v>46117</v>
      </c>
      <c r="AM239" s="4" t="s">
        <v>72</v>
      </c>
      <c r="AN239" s="11">
        <f t="shared" si="30"/>
        <v>6.1333333333333337</v>
      </c>
      <c r="AO239" s="12" t="s">
        <v>948</v>
      </c>
      <c r="AP239" s="12" t="b">
        <f t="shared" si="31"/>
        <v>1</v>
      </c>
    </row>
    <row r="240" spans="1:42" ht="18" customHeight="1" x14ac:dyDescent="0.2">
      <c r="A240" s="4" t="s">
        <v>937</v>
      </c>
      <c r="B240" s="5">
        <v>240</v>
      </c>
      <c r="C240" s="4" t="s">
        <v>43</v>
      </c>
      <c r="D240" s="4" t="s">
        <v>44</v>
      </c>
      <c r="E240" s="4" t="s">
        <v>868</v>
      </c>
      <c r="F240" s="4" t="s">
        <v>920</v>
      </c>
      <c r="G240" s="4" t="s">
        <v>948</v>
      </c>
      <c r="H240" s="4" t="s">
        <v>48</v>
      </c>
      <c r="I240" s="4" t="s">
        <v>49</v>
      </c>
      <c r="J240" s="6">
        <v>80111620</v>
      </c>
      <c r="K240" s="4" t="s">
        <v>50</v>
      </c>
      <c r="L240" s="4" t="s">
        <v>988</v>
      </c>
      <c r="M240" s="4" t="s">
        <v>989</v>
      </c>
      <c r="N240" s="4">
        <v>55208139</v>
      </c>
      <c r="O240" s="4" t="s">
        <v>922</v>
      </c>
      <c r="P240" s="4" t="s">
        <v>923</v>
      </c>
      <c r="Q240" s="4" t="s">
        <v>55</v>
      </c>
      <c r="R240" s="7">
        <v>8250000</v>
      </c>
      <c r="S240" s="4">
        <v>0.06</v>
      </c>
      <c r="T240" s="7">
        <f t="shared" si="27"/>
        <v>495000</v>
      </c>
      <c r="U240" s="8">
        <v>69960000</v>
      </c>
      <c r="V240" s="4" t="s">
        <v>56</v>
      </c>
      <c r="W240" s="9">
        <f t="shared" si="26"/>
        <v>8745000</v>
      </c>
      <c r="X240" s="4" t="s">
        <v>57</v>
      </c>
      <c r="Y240" s="4" t="s">
        <v>58</v>
      </c>
      <c r="Z240" s="4" t="s">
        <v>512</v>
      </c>
      <c r="AA240" s="4" t="s">
        <v>513</v>
      </c>
      <c r="AB240" s="4" t="s">
        <v>102</v>
      </c>
      <c r="AC240" s="4"/>
      <c r="AD240" s="4" t="s">
        <v>62</v>
      </c>
      <c r="AE240" s="10">
        <v>45713</v>
      </c>
      <c r="AF240" s="10">
        <v>45954</v>
      </c>
      <c r="AG240" s="4" t="s">
        <v>990</v>
      </c>
      <c r="AH240" s="4" t="s">
        <v>71</v>
      </c>
      <c r="AI240" s="8">
        <v>17490000</v>
      </c>
      <c r="AJ240" s="10">
        <v>45709</v>
      </c>
      <c r="AK240" s="4" t="s">
        <v>72</v>
      </c>
      <c r="AL240" s="10">
        <v>46140</v>
      </c>
      <c r="AM240" s="4" t="s">
        <v>72</v>
      </c>
      <c r="AN240" s="11">
        <f t="shared" si="30"/>
        <v>6.2</v>
      </c>
      <c r="AO240" s="12" t="s">
        <v>948</v>
      </c>
      <c r="AP240" s="12" t="b">
        <f t="shared" si="31"/>
        <v>1</v>
      </c>
    </row>
    <row r="241" spans="1:42" ht="18" customHeight="1" x14ac:dyDescent="0.2">
      <c r="A241" s="4" t="s">
        <v>937</v>
      </c>
      <c r="B241" s="5">
        <v>241</v>
      </c>
      <c r="C241" s="4" t="s">
        <v>43</v>
      </c>
      <c r="D241" s="4" t="s">
        <v>44</v>
      </c>
      <c r="E241" s="4" t="s">
        <v>868</v>
      </c>
      <c r="F241" s="4" t="s">
        <v>920</v>
      </c>
      <c r="G241" s="4" t="s">
        <v>948</v>
      </c>
      <c r="H241" s="4" t="s">
        <v>48</v>
      </c>
      <c r="I241" s="4" t="s">
        <v>49</v>
      </c>
      <c r="J241" s="6">
        <v>80111620</v>
      </c>
      <c r="K241" s="4" t="s">
        <v>50</v>
      </c>
      <c r="L241" s="4" t="s">
        <v>991</v>
      </c>
      <c r="M241" s="4" t="s">
        <v>992</v>
      </c>
      <c r="N241" s="4">
        <v>1098676210</v>
      </c>
      <c r="O241" s="4" t="s">
        <v>922</v>
      </c>
      <c r="P241" s="4" t="s">
        <v>923</v>
      </c>
      <c r="Q241" s="4" t="s">
        <v>55</v>
      </c>
      <c r="R241" s="7">
        <v>8250000</v>
      </c>
      <c r="S241" s="4">
        <v>0.06</v>
      </c>
      <c r="T241" s="7">
        <f t="shared" si="27"/>
        <v>495000</v>
      </c>
      <c r="U241" s="8">
        <v>69960000</v>
      </c>
      <c r="V241" s="4" t="s">
        <v>56</v>
      </c>
      <c r="W241" s="9">
        <f t="shared" si="26"/>
        <v>8745000</v>
      </c>
      <c r="X241" s="4" t="s">
        <v>57</v>
      </c>
      <c r="Y241" s="4" t="s">
        <v>58</v>
      </c>
      <c r="Z241" s="4" t="s">
        <v>512</v>
      </c>
      <c r="AA241" s="4" t="s">
        <v>513</v>
      </c>
      <c r="AB241" s="4" t="s">
        <v>102</v>
      </c>
      <c r="AC241" s="4" t="s">
        <v>575</v>
      </c>
      <c r="AD241" s="4" t="s">
        <v>62</v>
      </c>
      <c r="AE241" s="10">
        <v>45693</v>
      </c>
      <c r="AF241" s="10">
        <v>45934</v>
      </c>
      <c r="AG241" s="4">
        <v>167531</v>
      </c>
      <c r="AH241" s="4" t="s">
        <v>993</v>
      </c>
      <c r="AI241" s="8">
        <v>17490000</v>
      </c>
      <c r="AJ241" s="10">
        <v>45690</v>
      </c>
      <c r="AK241" s="4" t="s">
        <v>72</v>
      </c>
      <c r="AL241" s="10">
        <v>46125</v>
      </c>
      <c r="AM241" s="4" t="s">
        <v>72</v>
      </c>
      <c r="AN241" s="11">
        <f t="shared" si="30"/>
        <v>6.3666666666666663</v>
      </c>
      <c r="AO241" s="12" t="s">
        <v>948</v>
      </c>
      <c r="AP241" s="12" t="b">
        <f t="shared" si="31"/>
        <v>1</v>
      </c>
    </row>
    <row r="242" spans="1:42" ht="18" customHeight="1" x14ac:dyDescent="0.2">
      <c r="A242" s="4" t="s">
        <v>937</v>
      </c>
      <c r="B242" s="5">
        <v>242</v>
      </c>
      <c r="C242" s="4" t="s">
        <v>43</v>
      </c>
      <c r="D242" s="4" t="s">
        <v>44</v>
      </c>
      <c r="E242" s="4" t="s">
        <v>868</v>
      </c>
      <c r="F242" s="4" t="s">
        <v>920</v>
      </c>
      <c r="G242" s="4" t="s">
        <v>948</v>
      </c>
      <c r="H242" s="4" t="s">
        <v>48</v>
      </c>
      <c r="I242" s="4" t="s">
        <v>49</v>
      </c>
      <c r="J242" s="6">
        <v>80111620</v>
      </c>
      <c r="K242" s="4" t="s">
        <v>50</v>
      </c>
      <c r="L242" s="4" t="s">
        <v>994</v>
      </c>
      <c r="M242" s="4" t="s">
        <v>995</v>
      </c>
      <c r="N242" s="4">
        <v>1015406734</v>
      </c>
      <c r="O242" s="4" t="s">
        <v>922</v>
      </c>
      <c r="P242" s="4" t="s">
        <v>923</v>
      </c>
      <c r="Q242" s="4" t="s">
        <v>55</v>
      </c>
      <c r="R242" s="7">
        <v>8250000</v>
      </c>
      <c r="S242" s="4">
        <v>0.06</v>
      </c>
      <c r="T242" s="7">
        <f t="shared" si="27"/>
        <v>495000</v>
      </c>
      <c r="U242" s="8">
        <v>69960000</v>
      </c>
      <c r="V242" s="4" t="s">
        <v>56</v>
      </c>
      <c r="W242" s="9">
        <f t="shared" si="26"/>
        <v>8745000</v>
      </c>
      <c r="X242" s="4" t="s">
        <v>57</v>
      </c>
      <c r="Y242" s="4" t="s">
        <v>58</v>
      </c>
      <c r="Z242" s="4" t="s">
        <v>512</v>
      </c>
      <c r="AA242" s="4" t="s">
        <v>513</v>
      </c>
      <c r="AB242" s="4" t="s">
        <v>102</v>
      </c>
      <c r="AC242" s="4" t="s">
        <v>575</v>
      </c>
      <c r="AD242" s="4" t="s">
        <v>62</v>
      </c>
      <c r="AE242" s="10">
        <v>45693</v>
      </c>
      <c r="AF242" s="10">
        <v>45934</v>
      </c>
      <c r="AG242" s="4" t="s">
        <v>996</v>
      </c>
      <c r="AH242" s="4" t="s">
        <v>86</v>
      </c>
      <c r="AI242" s="8">
        <v>17490000</v>
      </c>
      <c r="AJ242" s="10">
        <v>45691</v>
      </c>
      <c r="AK242" s="4" t="s">
        <v>72</v>
      </c>
      <c r="AL242" s="10">
        <v>46125</v>
      </c>
      <c r="AM242" s="4" t="s">
        <v>72</v>
      </c>
      <c r="AN242" s="11">
        <f t="shared" si="30"/>
        <v>6.3666666666666663</v>
      </c>
      <c r="AO242" s="12" t="s">
        <v>948</v>
      </c>
      <c r="AP242" s="12" t="b">
        <f t="shared" si="31"/>
        <v>1</v>
      </c>
    </row>
    <row r="243" spans="1:42" ht="18" customHeight="1" x14ac:dyDescent="0.2">
      <c r="A243" s="4" t="s">
        <v>937</v>
      </c>
      <c r="B243" s="5">
        <v>243</v>
      </c>
      <c r="C243" s="4" t="s">
        <v>43</v>
      </c>
      <c r="D243" s="4" t="s">
        <v>44</v>
      </c>
      <c r="E243" s="4" t="s">
        <v>868</v>
      </c>
      <c r="F243" s="4" t="s">
        <v>920</v>
      </c>
      <c r="G243" s="4" t="s">
        <v>948</v>
      </c>
      <c r="H243" s="4" t="s">
        <v>48</v>
      </c>
      <c r="I243" s="4" t="s">
        <v>49</v>
      </c>
      <c r="J243" s="6">
        <v>80111620</v>
      </c>
      <c r="K243" s="4" t="s">
        <v>50</v>
      </c>
      <c r="L243" s="4" t="s">
        <v>997</v>
      </c>
      <c r="M243" s="4" t="s">
        <v>998</v>
      </c>
      <c r="N243" s="4">
        <v>1010209613</v>
      </c>
      <c r="O243" s="4" t="s">
        <v>922</v>
      </c>
      <c r="P243" s="4" t="s">
        <v>923</v>
      </c>
      <c r="Q243" s="4" t="s">
        <v>55</v>
      </c>
      <c r="R243" s="7">
        <v>8250000</v>
      </c>
      <c r="S243" s="4">
        <v>0.06</v>
      </c>
      <c r="T243" s="7">
        <f t="shared" si="27"/>
        <v>495000</v>
      </c>
      <c r="U243" s="8">
        <v>69960000</v>
      </c>
      <c r="V243" s="4" t="s">
        <v>56</v>
      </c>
      <c r="W243" s="9">
        <f t="shared" si="26"/>
        <v>8745000</v>
      </c>
      <c r="X243" s="4" t="s">
        <v>57</v>
      </c>
      <c r="Y243" s="4" t="s">
        <v>58</v>
      </c>
      <c r="Z243" s="4" t="s">
        <v>512</v>
      </c>
      <c r="AA243" s="4" t="s">
        <v>513</v>
      </c>
      <c r="AB243" s="4" t="s">
        <v>102</v>
      </c>
      <c r="AC243" s="4"/>
      <c r="AD243" s="4" t="s">
        <v>62</v>
      </c>
      <c r="AE243" s="10">
        <v>45678</v>
      </c>
      <c r="AF243" s="10">
        <v>45920</v>
      </c>
      <c r="AG243" s="4" t="s">
        <v>999</v>
      </c>
      <c r="AH243" s="4" t="s">
        <v>86</v>
      </c>
      <c r="AI243" s="8">
        <v>17490000</v>
      </c>
      <c r="AJ243" s="10">
        <v>45678</v>
      </c>
      <c r="AK243" s="4" t="s">
        <v>72</v>
      </c>
      <c r="AL243" s="10">
        <v>46111</v>
      </c>
      <c r="AM243" s="4" t="s">
        <v>72</v>
      </c>
      <c r="AN243" s="11">
        <f t="shared" si="30"/>
        <v>6.3666666666666663</v>
      </c>
      <c r="AO243" s="12" t="s">
        <v>948</v>
      </c>
      <c r="AP243" s="12" t="b">
        <f t="shared" si="31"/>
        <v>1</v>
      </c>
    </row>
    <row r="244" spans="1:42" ht="18" customHeight="1" x14ac:dyDescent="0.2">
      <c r="A244" s="4" t="s">
        <v>937</v>
      </c>
      <c r="B244" s="5">
        <v>244</v>
      </c>
      <c r="C244" s="4" t="s">
        <v>43</v>
      </c>
      <c r="D244" s="4" t="s">
        <v>44</v>
      </c>
      <c r="E244" s="4" t="s">
        <v>868</v>
      </c>
      <c r="F244" s="4" t="s">
        <v>920</v>
      </c>
      <c r="G244" s="4" t="s">
        <v>948</v>
      </c>
      <c r="H244" s="4" t="s">
        <v>48</v>
      </c>
      <c r="I244" s="4" t="s">
        <v>49</v>
      </c>
      <c r="J244" s="6">
        <v>80111620</v>
      </c>
      <c r="K244" s="4" t="s">
        <v>50</v>
      </c>
      <c r="L244" s="4" t="s">
        <v>1000</v>
      </c>
      <c r="M244" s="4" t="s">
        <v>1001</v>
      </c>
      <c r="N244" s="4">
        <v>80882036</v>
      </c>
      <c r="O244" s="4" t="s">
        <v>1002</v>
      </c>
      <c r="P244" s="4" t="s">
        <v>1003</v>
      </c>
      <c r="Q244" s="4" t="s">
        <v>55</v>
      </c>
      <c r="R244" s="7">
        <v>4687696</v>
      </c>
      <c r="S244" s="4">
        <v>0.06</v>
      </c>
      <c r="T244" s="7">
        <f t="shared" si="27"/>
        <v>281261.76</v>
      </c>
      <c r="U244" s="8">
        <v>28574144</v>
      </c>
      <c r="V244" s="4" t="s">
        <v>56</v>
      </c>
      <c r="W244" s="9">
        <f t="shared" si="26"/>
        <v>3571768</v>
      </c>
      <c r="X244" s="4" t="s">
        <v>151</v>
      </c>
      <c r="Y244" s="4" t="s">
        <v>58</v>
      </c>
      <c r="Z244" s="4" t="s">
        <v>59</v>
      </c>
      <c r="AA244" s="4" t="s">
        <v>60</v>
      </c>
      <c r="AB244" s="4" t="s">
        <v>102</v>
      </c>
      <c r="AC244" s="4" t="s">
        <v>152</v>
      </c>
      <c r="AD244" s="4" t="s">
        <v>62</v>
      </c>
      <c r="AE244" s="10">
        <v>45714</v>
      </c>
      <c r="AF244" s="10">
        <v>45955</v>
      </c>
      <c r="AG244" s="4" t="s">
        <v>1004</v>
      </c>
      <c r="AH244" s="4" t="s">
        <v>71</v>
      </c>
      <c r="AI244" s="8">
        <v>7143536</v>
      </c>
      <c r="AJ244" s="10">
        <v>45713</v>
      </c>
      <c r="AK244" s="4" t="s">
        <v>72</v>
      </c>
      <c r="AL244" s="10">
        <v>46142</v>
      </c>
      <c r="AM244" s="4" t="s">
        <v>72</v>
      </c>
      <c r="AN244" s="11">
        <f t="shared" si="30"/>
        <v>6.2333333333333334</v>
      </c>
      <c r="AO244" s="12" t="s">
        <v>948</v>
      </c>
      <c r="AP244" s="12" t="b">
        <f t="shared" si="31"/>
        <v>1</v>
      </c>
    </row>
    <row r="245" spans="1:42" ht="18" hidden="1" customHeight="1" x14ac:dyDescent="0.2">
      <c r="A245" s="4" t="s">
        <v>937</v>
      </c>
      <c r="B245" s="5">
        <v>245</v>
      </c>
      <c r="C245" s="4" t="s">
        <v>43</v>
      </c>
      <c r="D245" s="4" t="s">
        <v>44</v>
      </c>
      <c r="E245" s="4" t="s">
        <v>868</v>
      </c>
      <c r="F245" s="4" t="s">
        <v>920</v>
      </c>
      <c r="G245" s="4" t="s">
        <v>306</v>
      </c>
      <c r="H245" s="4" t="s">
        <v>48</v>
      </c>
      <c r="I245" s="4" t="s">
        <v>49</v>
      </c>
      <c r="J245" s="6">
        <v>80111620</v>
      </c>
      <c r="K245" s="4" t="s">
        <v>50</v>
      </c>
      <c r="L245" s="4" t="s">
        <v>1005</v>
      </c>
      <c r="M245" s="4" t="s">
        <v>1006</v>
      </c>
      <c r="N245" s="4">
        <v>1019112286</v>
      </c>
      <c r="O245" s="4" t="s">
        <v>1007</v>
      </c>
      <c r="P245" s="4" t="s">
        <v>1008</v>
      </c>
      <c r="Q245" s="4" t="s">
        <v>55</v>
      </c>
      <c r="R245" s="7">
        <v>4687696</v>
      </c>
      <c r="S245" s="4">
        <v>0.06</v>
      </c>
      <c r="T245" s="7">
        <f t="shared" si="27"/>
        <v>281261.76</v>
      </c>
      <c r="U245" s="8">
        <v>28574144</v>
      </c>
      <c r="V245" s="4" t="s">
        <v>56</v>
      </c>
      <c r="W245" s="9">
        <f t="shared" si="26"/>
        <v>3571768</v>
      </c>
      <c r="X245" s="4" t="s">
        <v>57</v>
      </c>
      <c r="Y245" s="4" t="s">
        <v>58</v>
      </c>
      <c r="Z245" s="4" t="s">
        <v>59</v>
      </c>
      <c r="AA245" s="4" t="s">
        <v>60</v>
      </c>
      <c r="AB245" s="4" t="s">
        <v>61</v>
      </c>
      <c r="AC245" s="4"/>
      <c r="AD245" s="4" t="s">
        <v>62</v>
      </c>
      <c r="AE245" s="10" t="s">
        <v>1009</v>
      </c>
      <c r="AF245" s="10">
        <v>45921</v>
      </c>
      <c r="AG245" s="4" t="s">
        <v>1010</v>
      </c>
      <c r="AH245" s="4" t="s">
        <v>71</v>
      </c>
      <c r="AI245" s="8">
        <v>7143536</v>
      </c>
      <c r="AJ245" s="10">
        <v>45678</v>
      </c>
      <c r="AK245" s="4" t="s">
        <v>72</v>
      </c>
      <c r="AL245" s="10">
        <v>46106</v>
      </c>
      <c r="AM245" s="4" t="s">
        <v>72</v>
      </c>
      <c r="AN245" s="11">
        <f t="shared" si="30"/>
        <v>6.166666666666667</v>
      </c>
      <c r="AO245" s="12" t="s">
        <v>306</v>
      </c>
      <c r="AP245" s="12" t="b">
        <f t="shared" si="31"/>
        <v>1</v>
      </c>
    </row>
    <row r="246" spans="1:42" ht="18" hidden="1" customHeight="1" x14ac:dyDescent="0.2">
      <c r="A246" s="4" t="s">
        <v>937</v>
      </c>
      <c r="B246" s="5">
        <v>246</v>
      </c>
      <c r="C246" s="4" t="s">
        <v>43</v>
      </c>
      <c r="D246" s="4" t="s">
        <v>44</v>
      </c>
      <c r="E246" s="4" t="s">
        <v>868</v>
      </c>
      <c r="F246" s="4" t="s">
        <v>920</v>
      </c>
      <c r="G246" s="4" t="s">
        <v>306</v>
      </c>
      <c r="H246" s="4" t="s">
        <v>48</v>
      </c>
      <c r="I246" s="4" t="s">
        <v>49</v>
      </c>
      <c r="J246" s="6">
        <v>80111620</v>
      </c>
      <c r="K246" s="4" t="s">
        <v>50</v>
      </c>
      <c r="L246" s="4" t="s">
        <v>1011</v>
      </c>
      <c r="M246" s="4" t="s">
        <v>1012</v>
      </c>
      <c r="N246" s="4">
        <v>1010010207</v>
      </c>
      <c r="O246" s="4" t="s">
        <v>1013</v>
      </c>
      <c r="P246" s="4" t="s">
        <v>1014</v>
      </c>
      <c r="Q246" s="4" t="s">
        <v>55</v>
      </c>
      <c r="R246" s="7">
        <v>4687696</v>
      </c>
      <c r="S246" s="4">
        <v>0.06</v>
      </c>
      <c r="T246" s="7">
        <f t="shared" si="27"/>
        <v>281261.76</v>
      </c>
      <c r="U246" s="8">
        <v>28574144</v>
      </c>
      <c r="V246" s="4" t="s">
        <v>56</v>
      </c>
      <c r="W246" s="9">
        <f t="shared" si="26"/>
        <v>3571768</v>
      </c>
      <c r="X246" s="4" t="s">
        <v>151</v>
      </c>
      <c r="Y246" s="4" t="s">
        <v>58</v>
      </c>
      <c r="Z246" s="4" t="s">
        <v>59</v>
      </c>
      <c r="AA246" s="4" t="s">
        <v>60</v>
      </c>
      <c r="AB246" s="4" t="s">
        <v>61</v>
      </c>
      <c r="AC246" s="4"/>
      <c r="AD246" s="4" t="s">
        <v>62</v>
      </c>
      <c r="AE246" s="10">
        <v>45714</v>
      </c>
      <c r="AF246" s="10">
        <v>45955</v>
      </c>
      <c r="AG246" s="4" t="s">
        <v>1015</v>
      </c>
      <c r="AH246" s="4" t="s">
        <v>71</v>
      </c>
      <c r="AI246" s="8">
        <v>7143536</v>
      </c>
      <c r="AJ246" s="10">
        <v>45713</v>
      </c>
      <c r="AK246" s="4" t="s">
        <v>72</v>
      </c>
      <c r="AL246" s="10">
        <v>46140</v>
      </c>
      <c r="AM246" s="4" t="s">
        <v>72</v>
      </c>
      <c r="AN246" s="11">
        <f t="shared" si="30"/>
        <v>6.166666666666667</v>
      </c>
      <c r="AO246" s="12" t="s">
        <v>306</v>
      </c>
      <c r="AP246" s="12" t="b">
        <f t="shared" si="31"/>
        <v>1</v>
      </c>
    </row>
    <row r="247" spans="1:42" ht="18" hidden="1" customHeight="1" x14ac:dyDescent="0.2">
      <c r="A247" s="4" t="s">
        <v>189</v>
      </c>
      <c r="B247" s="5">
        <v>247</v>
      </c>
      <c r="C247" s="4" t="s">
        <v>43</v>
      </c>
      <c r="D247" s="4" t="s">
        <v>44</v>
      </c>
      <c r="E247" s="4" t="s">
        <v>304</v>
      </c>
      <c r="F247" s="4" t="s">
        <v>1016</v>
      </c>
      <c r="G247" s="4" t="s">
        <v>306</v>
      </c>
      <c r="H247" s="4" t="s">
        <v>48</v>
      </c>
      <c r="I247" s="4" t="s">
        <v>1017</v>
      </c>
      <c r="J247" s="6">
        <v>80111620</v>
      </c>
      <c r="K247" s="4" t="s">
        <v>50</v>
      </c>
      <c r="L247" s="4" t="s">
        <v>1018</v>
      </c>
      <c r="M247" s="4" t="s">
        <v>1019</v>
      </c>
      <c r="N247" s="4">
        <v>1000588765</v>
      </c>
      <c r="O247" s="4" t="s">
        <v>1020</v>
      </c>
      <c r="P247" s="4" t="s">
        <v>310</v>
      </c>
      <c r="Q247" s="4" t="s">
        <v>55</v>
      </c>
      <c r="R247" s="7">
        <v>4499840</v>
      </c>
      <c r="S247" s="4">
        <v>0.06</v>
      </c>
      <c r="T247" s="7">
        <f t="shared" si="27"/>
        <v>269990.39999999997</v>
      </c>
      <c r="U247" s="8">
        <v>38158640</v>
      </c>
      <c r="V247" s="4" t="s">
        <v>56</v>
      </c>
      <c r="W247" s="9">
        <f t="shared" si="26"/>
        <v>4769830</v>
      </c>
      <c r="X247" s="4" t="s">
        <v>57</v>
      </c>
      <c r="Y247" s="4" t="s">
        <v>58</v>
      </c>
      <c r="Z247" s="4" t="s">
        <v>59</v>
      </c>
      <c r="AA247" s="4" t="s">
        <v>60</v>
      </c>
      <c r="AB247" s="4" t="s">
        <v>61</v>
      </c>
      <c r="AC247" s="4"/>
      <c r="AD247" s="4" t="s">
        <v>62</v>
      </c>
      <c r="AE247" s="10">
        <v>45678</v>
      </c>
      <c r="AF247" s="10">
        <v>45920</v>
      </c>
      <c r="AG247" s="4" t="s">
        <v>1021</v>
      </c>
      <c r="AH247" s="4" t="s">
        <v>71</v>
      </c>
      <c r="AI247" s="8">
        <v>9539660</v>
      </c>
      <c r="AJ247" s="10">
        <v>45677</v>
      </c>
      <c r="AK247" s="4" t="s">
        <v>72</v>
      </c>
      <c r="AL247" s="10">
        <v>46106</v>
      </c>
      <c r="AM247" s="4" t="s">
        <v>72</v>
      </c>
      <c r="AN247" s="11">
        <f t="shared" si="30"/>
        <v>6.2</v>
      </c>
      <c r="AO247" s="12" t="s">
        <v>306</v>
      </c>
      <c r="AP247" s="12" t="b">
        <f t="shared" si="31"/>
        <v>1</v>
      </c>
    </row>
    <row r="248" spans="1:42" ht="18" hidden="1" customHeight="1" x14ac:dyDescent="0.2">
      <c r="A248" s="4" t="s">
        <v>189</v>
      </c>
      <c r="B248" s="5">
        <v>248</v>
      </c>
      <c r="C248" s="4" t="s">
        <v>43</v>
      </c>
      <c r="D248" s="4" t="s">
        <v>44</v>
      </c>
      <c r="E248" s="4" t="s">
        <v>304</v>
      </c>
      <c r="F248" s="4" t="s">
        <v>1016</v>
      </c>
      <c r="G248" s="4" t="s">
        <v>306</v>
      </c>
      <c r="H248" s="4" t="s">
        <v>48</v>
      </c>
      <c r="I248" s="4" t="s">
        <v>1017</v>
      </c>
      <c r="J248" s="6">
        <v>80111620</v>
      </c>
      <c r="K248" s="4" t="s">
        <v>50</v>
      </c>
      <c r="L248" s="4" t="s">
        <v>1022</v>
      </c>
      <c r="M248" s="4" t="s">
        <v>1023</v>
      </c>
      <c r="N248" s="4">
        <v>51944630</v>
      </c>
      <c r="O248" s="4" t="s">
        <v>1020</v>
      </c>
      <c r="P248" s="4" t="s">
        <v>310</v>
      </c>
      <c r="Q248" s="4" t="s">
        <v>55</v>
      </c>
      <c r="R248" s="7">
        <v>4499840</v>
      </c>
      <c r="S248" s="4">
        <v>0.06</v>
      </c>
      <c r="T248" s="7">
        <f t="shared" si="27"/>
        <v>269990.39999999997</v>
      </c>
      <c r="U248" s="8">
        <v>38158640</v>
      </c>
      <c r="V248" s="4" t="s">
        <v>56</v>
      </c>
      <c r="W248" s="9">
        <f t="shared" si="26"/>
        <v>4769830</v>
      </c>
      <c r="X248" s="4" t="s">
        <v>57</v>
      </c>
      <c r="Y248" s="4" t="s">
        <v>58</v>
      </c>
      <c r="Z248" s="4" t="s">
        <v>59</v>
      </c>
      <c r="AA248" s="4" t="s">
        <v>60</v>
      </c>
      <c r="AB248" s="4" t="s">
        <v>61</v>
      </c>
      <c r="AC248" s="4"/>
      <c r="AD248" s="4" t="s">
        <v>62</v>
      </c>
      <c r="AE248" s="10">
        <v>45680</v>
      </c>
      <c r="AF248" s="10">
        <v>45922</v>
      </c>
      <c r="AG248" s="4" t="s">
        <v>1024</v>
      </c>
      <c r="AH248" s="4" t="s">
        <v>71</v>
      </c>
      <c r="AI248" s="8">
        <v>9539660</v>
      </c>
      <c r="AJ248" s="10">
        <v>45678</v>
      </c>
      <c r="AK248" s="4" t="s">
        <v>72</v>
      </c>
      <c r="AL248" s="10">
        <v>46106</v>
      </c>
      <c r="AM248" s="4" t="s">
        <v>72</v>
      </c>
      <c r="AN248" s="11">
        <f t="shared" si="30"/>
        <v>6.1333333333333337</v>
      </c>
      <c r="AO248" s="12" t="s">
        <v>306</v>
      </c>
      <c r="AP248" s="12" t="b">
        <f t="shared" si="31"/>
        <v>1</v>
      </c>
    </row>
    <row r="249" spans="1:42" ht="18" hidden="1" customHeight="1" x14ac:dyDescent="0.2">
      <c r="A249" s="4" t="s">
        <v>189</v>
      </c>
      <c r="B249" s="5">
        <v>249</v>
      </c>
      <c r="C249" s="4" t="s">
        <v>43</v>
      </c>
      <c r="D249" s="4" t="s">
        <v>44</v>
      </c>
      <c r="E249" s="4" t="s">
        <v>304</v>
      </c>
      <c r="F249" s="4" t="s">
        <v>1016</v>
      </c>
      <c r="G249" s="4" t="s">
        <v>306</v>
      </c>
      <c r="H249" s="4" t="s">
        <v>48</v>
      </c>
      <c r="I249" s="4" t="s">
        <v>1017</v>
      </c>
      <c r="J249" s="6">
        <v>80111620</v>
      </c>
      <c r="K249" s="4" t="s">
        <v>50</v>
      </c>
      <c r="L249" s="4" t="s">
        <v>1025</v>
      </c>
      <c r="M249" s="4" t="s">
        <v>1026</v>
      </c>
      <c r="N249" s="4">
        <v>52496717</v>
      </c>
      <c r="O249" s="4" t="s">
        <v>1020</v>
      </c>
      <c r="P249" s="4" t="s">
        <v>310</v>
      </c>
      <c r="Q249" s="4" t="s">
        <v>55</v>
      </c>
      <c r="R249" s="7">
        <v>4499840</v>
      </c>
      <c r="S249" s="4">
        <v>0.06</v>
      </c>
      <c r="T249" s="7">
        <f t="shared" si="27"/>
        <v>269990.39999999997</v>
      </c>
      <c r="U249" s="8">
        <v>38158640</v>
      </c>
      <c r="V249" s="4" t="s">
        <v>56</v>
      </c>
      <c r="W249" s="9">
        <f t="shared" si="26"/>
        <v>4769830</v>
      </c>
      <c r="X249" s="4" t="s">
        <v>57</v>
      </c>
      <c r="Y249" s="4" t="s">
        <v>58</v>
      </c>
      <c r="Z249" s="4" t="s">
        <v>59</v>
      </c>
      <c r="AA249" s="4" t="s">
        <v>60</v>
      </c>
      <c r="AB249" s="4" t="s">
        <v>61</v>
      </c>
      <c r="AC249" s="4" t="s">
        <v>139</v>
      </c>
      <c r="AD249" s="4" t="s">
        <v>62</v>
      </c>
      <c r="AE249" s="10">
        <v>45686</v>
      </c>
      <c r="AF249" s="10">
        <v>45928</v>
      </c>
      <c r="AG249" s="4" t="s">
        <v>1027</v>
      </c>
      <c r="AH249" s="4" t="s">
        <v>71</v>
      </c>
      <c r="AI249" s="8">
        <v>9539660</v>
      </c>
      <c r="AJ249" s="10">
        <v>45685</v>
      </c>
      <c r="AK249" s="4" t="s">
        <v>72</v>
      </c>
      <c r="AL249" s="10">
        <v>46120</v>
      </c>
      <c r="AM249" s="4" t="s">
        <v>72</v>
      </c>
      <c r="AN249" s="11">
        <f t="shared" si="30"/>
        <v>6.4</v>
      </c>
      <c r="AO249" s="12" t="s">
        <v>306</v>
      </c>
      <c r="AP249" s="12" t="b">
        <f t="shared" si="31"/>
        <v>1</v>
      </c>
    </row>
    <row r="250" spans="1:42" ht="18" hidden="1" customHeight="1" x14ac:dyDescent="0.2">
      <c r="A250" s="4" t="s">
        <v>189</v>
      </c>
      <c r="B250" s="5">
        <v>250</v>
      </c>
      <c r="C250" s="4" t="s">
        <v>43</v>
      </c>
      <c r="D250" s="4" t="s">
        <v>44</v>
      </c>
      <c r="E250" s="4" t="s">
        <v>304</v>
      </c>
      <c r="F250" s="4" t="s">
        <v>1016</v>
      </c>
      <c r="G250" s="4" t="s">
        <v>306</v>
      </c>
      <c r="H250" s="4" t="s">
        <v>48</v>
      </c>
      <c r="I250" s="4" t="s">
        <v>1017</v>
      </c>
      <c r="J250" s="6">
        <v>80111620</v>
      </c>
      <c r="K250" s="4" t="s">
        <v>50</v>
      </c>
      <c r="L250" s="4" t="s">
        <v>1028</v>
      </c>
      <c r="M250" s="4" t="s">
        <v>1029</v>
      </c>
      <c r="N250" s="4">
        <v>53065481</v>
      </c>
      <c r="O250" s="4" t="s">
        <v>1020</v>
      </c>
      <c r="P250" s="4" t="s">
        <v>310</v>
      </c>
      <c r="Q250" s="4" t="s">
        <v>55</v>
      </c>
      <c r="R250" s="7">
        <v>4499840</v>
      </c>
      <c r="S250" s="4">
        <v>0.06</v>
      </c>
      <c r="T250" s="7">
        <f t="shared" si="27"/>
        <v>269990.39999999997</v>
      </c>
      <c r="U250" s="8">
        <v>38158640</v>
      </c>
      <c r="V250" s="4" t="s">
        <v>56</v>
      </c>
      <c r="W250" s="9">
        <f t="shared" si="26"/>
        <v>4769830</v>
      </c>
      <c r="X250" s="4" t="s">
        <v>57</v>
      </c>
      <c r="Y250" s="4" t="s">
        <v>58</v>
      </c>
      <c r="Z250" s="4" t="s">
        <v>59</v>
      </c>
      <c r="AA250" s="4" t="s">
        <v>60</v>
      </c>
      <c r="AB250" s="4" t="s">
        <v>61</v>
      </c>
      <c r="AC250" s="4" t="s">
        <v>139</v>
      </c>
      <c r="AD250" s="4" t="s">
        <v>62</v>
      </c>
      <c r="AE250" s="10">
        <v>45686</v>
      </c>
      <c r="AF250" s="10">
        <v>45928</v>
      </c>
      <c r="AG250" s="4" t="s">
        <v>1030</v>
      </c>
      <c r="AH250" s="4" t="s">
        <v>86</v>
      </c>
      <c r="AI250" s="8">
        <v>9539660</v>
      </c>
      <c r="AJ250" s="10">
        <v>45685</v>
      </c>
      <c r="AK250" s="4" t="s">
        <v>72</v>
      </c>
      <c r="AL250" s="10">
        <v>46112</v>
      </c>
      <c r="AM250" s="4" t="s">
        <v>72</v>
      </c>
      <c r="AN250" s="11">
        <f t="shared" si="30"/>
        <v>6.1333333333333337</v>
      </c>
      <c r="AO250" s="12" t="s">
        <v>306</v>
      </c>
      <c r="AP250" s="12" t="b">
        <f t="shared" si="31"/>
        <v>1</v>
      </c>
    </row>
    <row r="251" spans="1:42" ht="18" hidden="1" customHeight="1" x14ac:dyDescent="0.2">
      <c r="A251" s="25" t="s">
        <v>189</v>
      </c>
      <c r="B251" s="26">
        <v>251</v>
      </c>
      <c r="C251" s="25" t="s">
        <v>43</v>
      </c>
      <c r="D251" s="25" t="s">
        <v>44</v>
      </c>
      <c r="E251" s="25" t="s">
        <v>304</v>
      </c>
      <c r="F251" s="25" t="s">
        <v>1016</v>
      </c>
      <c r="G251" s="25" t="s">
        <v>306</v>
      </c>
      <c r="H251" s="25" t="s">
        <v>48</v>
      </c>
      <c r="I251" s="25" t="s">
        <v>1017</v>
      </c>
      <c r="J251" s="27">
        <v>80111620</v>
      </c>
      <c r="K251" s="25" t="s">
        <v>50</v>
      </c>
      <c r="L251" s="25" t="s">
        <v>1031</v>
      </c>
      <c r="M251" s="25" t="s">
        <v>1032</v>
      </c>
      <c r="N251" s="25">
        <v>53167007</v>
      </c>
      <c r="O251" s="4" t="s">
        <v>1033</v>
      </c>
      <c r="P251" s="4" t="s">
        <v>1034</v>
      </c>
      <c r="Q251" s="25" t="s">
        <v>55</v>
      </c>
      <c r="R251" s="28">
        <v>13200000</v>
      </c>
      <c r="S251" s="25">
        <v>0.06</v>
      </c>
      <c r="T251" s="28">
        <f t="shared" si="27"/>
        <v>792000</v>
      </c>
      <c r="U251" s="29">
        <v>55968000</v>
      </c>
      <c r="V251" s="25" t="s">
        <v>56</v>
      </c>
      <c r="W251" s="9">
        <f t="shared" si="26"/>
        <v>13992000</v>
      </c>
      <c r="X251" s="4" t="s">
        <v>57</v>
      </c>
      <c r="Y251" s="4" t="s">
        <v>312</v>
      </c>
      <c r="Z251" s="25" t="s">
        <v>512</v>
      </c>
      <c r="AA251" s="25" t="s">
        <v>513</v>
      </c>
      <c r="AB251" s="25" t="s">
        <v>61</v>
      </c>
      <c r="AC251" s="25"/>
      <c r="AD251" s="25" t="s">
        <v>593</v>
      </c>
      <c r="AE251" s="30">
        <v>45714</v>
      </c>
      <c r="AF251" s="30">
        <v>45833</v>
      </c>
      <c r="AG251" s="25" t="s">
        <v>1035</v>
      </c>
      <c r="AH251" s="25" t="s">
        <v>86</v>
      </c>
      <c r="AI251" s="29">
        <v>13992000</v>
      </c>
      <c r="AJ251" s="30">
        <v>45713</v>
      </c>
      <c r="AK251" s="25" t="s">
        <v>72</v>
      </c>
      <c r="AL251" s="30">
        <v>46142</v>
      </c>
      <c r="AM251" s="25" t="s">
        <v>72</v>
      </c>
      <c r="AN251" s="31">
        <f t="shared" si="30"/>
        <v>10.3</v>
      </c>
      <c r="AO251" s="32" t="s">
        <v>306</v>
      </c>
      <c r="AP251" s="32" t="b">
        <f t="shared" si="31"/>
        <v>1</v>
      </c>
    </row>
    <row r="252" spans="1:42" ht="18" hidden="1" customHeight="1" x14ac:dyDescent="0.2">
      <c r="A252" s="4" t="s">
        <v>80</v>
      </c>
      <c r="B252" s="5">
        <v>252</v>
      </c>
      <c r="C252" s="4" t="s">
        <v>43</v>
      </c>
      <c r="D252" s="4" t="s">
        <v>44</v>
      </c>
      <c r="E252" s="4" t="s">
        <v>304</v>
      </c>
      <c r="F252" s="4" t="s">
        <v>305</v>
      </c>
      <c r="G252" s="4" t="s">
        <v>105</v>
      </c>
      <c r="H252" s="4" t="s">
        <v>48</v>
      </c>
      <c r="I252" s="4" t="s">
        <v>1017</v>
      </c>
      <c r="J252" s="6">
        <v>80111620</v>
      </c>
      <c r="K252" s="4" t="s">
        <v>50</v>
      </c>
      <c r="L252" s="4" t="s">
        <v>1036</v>
      </c>
      <c r="M252" s="4" t="s">
        <v>1037</v>
      </c>
      <c r="N252" s="4">
        <v>41748221</v>
      </c>
      <c r="O252" s="4" t="s">
        <v>1038</v>
      </c>
      <c r="P252" s="4" t="s">
        <v>1039</v>
      </c>
      <c r="Q252" s="4" t="s">
        <v>55</v>
      </c>
      <c r="R252" s="7">
        <v>14220329</v>
      </c>
      <c r="S252" s="4">
        <v>0.06</v>
      </c>
      <c r="T252" s="7">
        <f t="shared" si="27"/>
        <v>853219.74</v>
      </c>
      <c r="U252" s="8">
        <v>143500184</v>
      </c>
      <c r="V252" s="4" t="s">
        <v>407</v>
      </c>
      <c r="W252" s="9">
        <f t="shared" si="26"/>
        <v>17937523</v>
      </c>
      <c r="X252" s="4" t="s">
        <v>57</v>
      </c>
      <c r="Y252" s="4" t="s">
        <v>58</v>
      </c>
      <c r="Z252" s="4" t="s">
        <v>512</v>
      </c>
      <c r="AA252" s="4" t="s">
        <v>513</v>
      </c>
      <c r="AB252" s="4" t="s">
        <v>110</v>
      </c>
      <c r="AC252" s="4"/>
      <c r="AD252" s="4" t="s">
        <v>62</v>
      </c>
      <c r="AE252" s="10">
        <v>45684</v>
      </c>
      <c r="AF252" s="10">
        <v>45926</v>
      </c>
      <c r="AG252" s="4" t="s">
        <v>1040</v>
      </c>
      <c r="AH252" s="4" t="s">
        <v>86</v>
      </c>
      <c r="AI252" s="8" t="s">
        <v>1041</v>
      </c>
      <c r="AJ252" s="10">
        <v>45681</v>
      </c>
      <c r="AK252" s="4" t="s">
        <v>72</v>
      </c>
      <c r="AL252" s="10">
        <v>46110</v>
      </c>
      <c r="AM252" s="4" t="s">
        <v>72</v>
      </c>
      <c r="AN252" s="11">
        <f t="shared" si="30"/>
        <v>6.1333333333333337</v>
      </c>
      <c r="AO252" s="12" t="s">
        <v>105</v>
      </c>
      <c r="AP252" s="12" t="b">
        <f t="shared" si="31"/>
        <v>1</v>
      </c>
    </row>
    <row r="253" spans="1:42" ht="18" hidden="1" customHeight="1" x14ac:dyDescent="0.2">
      <c r="A253" s="4" t="s">
        <v>80</v>
      </c>
      <c r="B253" s="5">
        <v>253</v>
      </c>
      <c r="C253" s="4" t="s">
        <v>43</v>
      </c>
      <c r="D253" s="4" t="s">
        <v>44</v>
      </c>
      <c r="E253" s="4" t="s">
        <v>304</v>
      </c>
      <c r="F253" s="4" t="s">
        <v>305</v>
      </c>
      <c r="G253" s="4" t="s">
        <v>105</v>
      </c>
      <c r="H253" s="4" t="s">
        <v>48</v>
      </c>
      <c r="I253" s="4" t="s">
        <v>1017</v>
      </c>
      <c r="J253" s="6">
        <v>80111620</v>
      </c>
      <c r="K253" s="4" t="s">
        <v>50</v>
      </c>
      <c r="L253" s="4" t="s">
        <v>1042</v>
      </c>
      <c r="M253" s="4" t="s">
        <v>1043</v>
      </c>
      <c r="N253" s="4">
        <v>1030571366</v>
      </c>
      <c r="O253" s="4" t="s">
        <v>1044</v>
      </c>
      <c r="P253" s="4" t="s">
        <v>1045</v>
      </c>
      <c r="Q253" s="4" t="s">
        <v>55</v>
      </c>
      <c r="R253" s="7">
        <v>14220329</v>
      </c>
      <c r="S253" s="4">
        <v>0.06</v>
      </c>
      <c r="T253" s="7">
        <f t="shared" si="27"/>
        <v>853219.74</v>
      </c>
      <c r="U253" s="8">
        <v>143500184</v>
      </c>
      <c r="V253" s="4" t="s">
        <v>407</v>
      </c>
      <c r="W253" s="9">
        <f t="shared" si="26"/>
        <v>17937523</v>
      </c>
      <c r="X253" s="4" t="s">
        <v>57</v>
      </c>
      <c r="Y253" s="4" t="s">
        <v>58</v>
      </c>
      <c r="Z253" s="4" t="s">
        <v>512</v>
      </c>
      <c r="AA253" s="4" t="s">
        <v>513</v>
      </c>
      <c r="AB253" s="4" t="s">
        <v>110</v>
      </c>
      <c r="AC253" s="4"/>
      <c r="AD253" s="4" t="s">
        <v>62</v>
      </c>
      <c r="AE253" s="10">
        <v>45681</v>
      </c>
      <c r="AF253" s="10">
        <v>45923</v>
      </c>
      <c r="AG253" s="4" t="s">
        <v>1046</v>
      </c>
      <c r="AH253" s="4" t="s">
        <v>86</v>
      </c>
      <c r="AI253" s="8" t="s">
        <v>1041</v>
      </c>
      <c r="AJ253" s="10">
        <v>45677</v>
      </c>
      <c r="AK253" s="4" t="s">
        <v>72</v>
      </c>
      <c r="AL253" s="10">
        <v>46106</v>
      </c>
      <c r="AM253" s="4" t="s">
        <v>72</v>
      </c>
      <c r="AN253" s="11">
        <f t="shared" si="30"/>
        <v>6.1</v>
      </c>
      <c r="AO253" s="12" t="s">
        <v>105</v>
      </c>
      <c r="AP253" s="12" t="b">
        <f t="shared" si="31"/>
        <v>1</v>
      </c>
    </row>
    <row r="254" spans="1:42" ht="18" hidden="1" customHeight="1" x14ac:dyDescent="0.2">
      <c r="A254" s="4" t="s">
        <v>1047</v>
      </c>
      <c r="B254" s="5">
        <v>254</v>
      </c>
      <c r="C254" s="4" t="s">
        <v>43</v>
      </c>
      <c r="D254" s="4" t="s">
        <v>44</v>
      </c>
      <c r="E254" s="4" t="s">
        <v>304</v>
      </c>
      <c r="F254" s="4" t="s">
        <v>305</v>
      </c>
      <c r="G254" s="4" t="s">
        <v>105</v>
      </c>
      <c r="H254" s="4" t="s">
        <v>48</v>
      </c>
      <c r="I254" s="4" t="s">
        <v>1017</v>
      </c>
      <c r="J254" s="6">
        <v>80111620</v>
      </c>
      <c r="K254" s="4" t="s">
        <v>50</v>
      </c>
      <c r="L254" s="4" t="s">
        <v>1048</v>
      </c>
      <c r="M254" s="4" t="s">
        <v>1049</v>
      </c>
      <c r="N254" s="4">
        <v>52560761</v>
      </c>
      <c r="O254" s="4" t="s">
        <v>1050</v>
      </c>
      <c r="P254" s="4" t="s">
        <v>1051</v>
      </c>
      <c r="Q254" s="4" t="s">
        <v>55</v>
      </c>
      <c r="R254" s="7">
        <v>9900000</v>
      </c>
      <c r="S254" s="4">
        <v>0.06</v>
      </c>
      <c r="T254" s="7">
        <f t="shared" si="27"/>
        <v>594000</v>
      </c>
      <c r="U254" s="8">
        <v>83952000</v>
      </c>
      <c r="V254" s="4" t="s">
        <v>56</v>
      </c>
      <c r="W254" s="9">
        <f t="shared" si="26"/>
        <v>10494000</v>
      </c>
      <c r="X254" s="4" t="s">
        <v>57</v>
      </c>
      <c r="Y254" s="4" t="s">
        <v>58</v>
      </c>
      <c r="Z254" s="4" t="s">
        <v>59</v>
      </c>
      <c r="AA254" s="4" t="s">
        <v>60</v>
      </c>
      <c r="AB254" s="4" t="s">
        <v>110</v>
      </c>
      <c r="AC254" s="4"/>
      <c r="AD254" s="4" t="s">
        <v>62</v>
      </c>
      <c r="AE254" s="10">
        <v>45679</v>
      </c>
      <c r="AF254" s="10">
        <v>45921</v>
      </c>
      <c r="AG254" s="4" t="s">
        <v>1052</v>
      </c>
      <c r="AH254" s="4" t="s">
        <v>86</v>
      </c>
      <c r="AI254" s="8">
        <v>20988000</v>
      </c>
      <c r="AJ254" s="10">
        <v>45678</v>
      </c>
      <c r="AK254" s="4" t="s">
        <v>72</v>
      </c>
      <c r="AL254" s="10">
        <v>46107</v>
      </c>
      <c r="AM254" s="4" t="s">
        <v>72</v>
      </c>
      <c r="AN254" s="11">
        <f t="shared" si="30"/>
        <v>6.2</v>
      </c>
      <c r="AO254" s="12" t="s">
        <v>105</v>
      </c>
      <c r="AP254" s="12" t="b">
        <f t="shared" si="31"/>
        <v>1</v>
      </c>
    </row>
    <row r="255" spans="1:42" ht="18" hidden="1" customHeight="1" x14ac:dyDescent="0.2">
      <c r="A255" s="4" t="s">
        <v>1053</v>
      </c>
      <c r="B255" s="5">
        <v>255</v>
      </c>
      <c r="C255" s="4" t="s">
        <v>43</v>
      </c>
      <c r="D255" s="4" t="s">
        <v>44</v>
      </c>
      <c r="E255" s="4" t="s">
        <v>304</v>
      </c>
      <c r="F255" s="4" t="s">
        <v>305</v>
      </c>
      <c r="G255" s="4" t="s">
        <v>105</v>
      </c>
      <c r="H255" s="4" t="s">
        <v>48</v>
      </c>
      <c r="I255" s="4" t="s">
        <v>49</v>
      </c>
      <c r="J255" s="6">
        <v>80111620</v>
      </c>
      <c r="K255" s="4" t="s">
        <v>50</v>
      </c>
      <c r="L255" s="4" t="s">
        <v>1054</v>
      </c>
      <c r="M255" s="4" t="s">
        <v>1055</v>
      </c>
      <c r="N255" s="4">
        <v>65761741</v>
      </c>
      <c r="O255" s="4" t="s">
        <v>1056</v>
      </c>
      <c r="P255" s="4" t="s">
        <v>1057</v>
      </c>
      <c r="Q255" s="4" t="s">
        <v>55</v>
      </c>
      <c r="R255" s="7">
        <v>13000000</v>
      </c>
      <c r="S255" s="4">
        <v>0.06</v>
      </c>
      <c r="T255" s="7">
        <f t="shared" si="27"/>
        <v>780000</v>
      </c>
      <c r="U255" s="8">
        <v>110240000</v>
      </c>
      <c r="V255" s="4" t="s">
        <v>56</v>
      </c>
      <c r="W255" s="9">
        <f t="shared" si="26"/>
        <v>13780000</v>
      </c>
      <c r="X255" s="4" t="s">
        <v>57</v>
      </c>
      <c r="Y255" s="4" t="s">
        <v>58</v>
      </c>
      <c r="Z255" s="4" t="s">
        <v>59</v>
      </c>
      <c r="AA255" s="4" t="s">
        <v>60</v>
      </c>
      <c r="AB255" s="4" t="s">
        <v>110</v>
      </c>
      <c r="AC255" s="4"/>
      <c r="AD255" s="4" t="s">
        <v>62</v>
      </c>
      <c r="AE255" s="10">
        <v>45693</v>
      </c>
      <c r="AF255" s="10">
        <v>45934</v>
      </c>
      <c r="AG255" s="4" t="s">
        <v>1058</v>
      </c>
      <c r="AH255" s="4" t="s">
        <v>86</v>
      </c>
      <c r="AI255" s="8">
        <v>27560000</v>
      </c>
      <c r="AJ255" s="10">
        <v>45690</v>
      </c>
      <c r="AK255" s="4" t="s">
        <v>72</v>
      </c>
      <c r="AL255" s="10">
        <v>46118</v>
      </c>
      <c r="AM255" s="4" t="s">
        <v>72</v>
      </c>
      <c r="AN255" s="11">
        <f t="shared" si="30"/>
        <v>6.1333333333333337</v>
      </c>
      <c r="AO255" s="12" t="s">
        <v>105</v>
      </c>
      <c r="AP255" s="12" t="b">
        <f t="shared" si="31"/>
        <v>1</v>
      </c>
    </row>
    <row r="256" spans="1:42" ht="18" hidden="1" customHeight="1" x14ac:dyDescent="0.2">
      <c r="A256" s="4" t="s">
        <v>1059</v>
      </c>
      <c r="B256" s="5">
        <v>256</v>
      </c>
      <c r="C256" s="4" t="s">
        <v>43</v>
      </c>
      <c r="D256" s="4" t="s">
        <v>44</v>
      </c>
      <c r="E256" s="4" t="s">
        <v>45</v>
      </c>
      <c r="F256" s="4" t="s">
        <v>305</v>
      </c>
      <c r="G256" s="4" t="s">
        <v>64</v>
      </c>
      <c r="H256" s="4" t="s">
        <v>48</v>
      </c>
      <c r="I256" s="4" t="s">
        <v>1017</v>
      </c>
      <c r="J256" s="6">
        <v>80111620</v>
      </c>
      <c r="K256" s="4" t="s">
        <v>50</v>
      </c>
      <c r="L256" s="4"/>
      <c r="M256" s="4" t="s">
        <v>1060</v>
      </c>
      <c r="N256" s="4"/>
      <c r="O256" s="4" t="s">
        <v>1061</v>
      </c>
      <c r="P256" s="4" t="s">
        <v>1062</v>
      </c>
      <c r="Q256" s="4" t="s">
        <v>55</v>
      </c>
      <c r="R256" s="7">
        <v>5701066</v>
      </c>
      <c r="S256" s="4">
        <v>0.06</v>
      </c>
      <c r="T256" s="7">
        <f t="shared" si="27"/>
        <v>342063.95999999996</v>
      </c>
      <c r="U256" s="8">
        <v>48345040</v>
      </c>
      <c r="V256" s="4" t="s">
        <v>56</v>
      </c>
      <c r="W256" s="9">
        <f t="shared" si="26"/>
        <v>6043130</v>
      </c>
      <c r="X256" s="4" t="s">
        <v>57</v>
      </c>
      <c r="Y256" s="4" t="s">
        <v>58</v>
      </c>
      <c r="Z256" s="4" t="s">
        <v>59</v>
      </c>
      <c r="AA256" s="4" t="s">
        <v>60</v>
      </c>
      <c r="AB256" s="4" t="s">
        <v>61</v>
      </c>
      <c r="AC256" s="4"/>
      <c r="AD256" s="4"/>
      <c r="AE256" s="10"/>
      <c r="AF256" s="10"/>
      <c r="AG256" s="4"/>
      <c r="AH256" s="4"/>
      <c r="AI256" s="8"/>
      <c r="AJ256" s="10"/>
      <c r="AK256" s="4"/>
      <c r="AL256" s="10"/>
      <c r="AM256" s="4"/>
      <c r="AN256" s="11"/>
      <c r="AO256" s="12"/>
      <c r="AP256" s="12"/>
    </row>
    <row r="257" spans="1:42" ht="18" hidden="1" customHeight="1" x14ac:dyDescent="0.2">
      <c r="A257" s="4" t="s">
        <v>1059</v>
      </c>
      <c r="B257" s="5">
        <v>257</v>
      </c>
      <c r="C257" s="4" t="s">
        <v>43</v>
      </c>
      <c r="D257" s="4" t="s">
        <v>44</v>
      </c>
      <c r="E257" s="4" t="s">
        <v>45</v>
      </c>
      <c r="F257" s="4" t="s">
        <v>305</v>
      </c>
      <c r="G257" s="4" t="s">
        <v>64</v>
      </c>
      <c r="H257" s="4" t="s">
        <v>48</v>
      </c>
      <c r="I257" s="4" t="s">
        <v>1017</v>
      </c>
      <c r="J257" s="6">
        <v>80111620</v>
      </c>
      <c r="K257" s="4" t="s">
        <v>50</v>
      </c>
      <c r="L257" s="4" t="s">
        <v>1063</v>
      </c>
      <c r="M257" s="4" t="s">
        <v>1064</v>
      </c>
      <c r="N257" s="4">
        <v>53122549</v>
      </c>
      <c r="O257" s="4" t="s">
        <v>1065</v>
      </c>
      <c r="P257" s="4" t="s">
        <v>1066</v>
      </c>
      <c r="Q257" s="4" t="s">
        <v>55</v>
      </c>
      <c r="R257" s="7">
        <v>5701066</v>
      </c>
      <c r="S257" s="4">
        <v>0.06</v>
      </c>
      <c r="T257" s="7">
        <f t="shared" si="27"/>
        <v>342063.95999999996</v>
      </c>
      <c r="U257" s="8">
        <v>84000000</v>
      </c>
      <c r="V257" s="4" t="s">
        <v>56</v>
      </c>
      <c r="W257" s="9">
        <f t="shared" si="26"/>
        <v>12000000</v>
      </c>
      <c r="X257" s="4" t="s">
        <v>1067</v>
      </c>
      <c r="Y257" s="4" t="s">
        <v>1068</v>
      </c>
      <c r="Z257" s="4" t="s">
        <v>59</v>
      </c>
      <c r="AA257" s="4" t="s">
        <v>60</v>
      </c>
      <c r="AB257" s="4" t="s">
        <v>61</v>
      </c>
      <c r="AC257" s="4"/>
      <c r="AD257" s="4" t="s">
        <v>62</v>
      </c>
      <c r="AE257" s="10">
        <v>45860</v>
      </c>
      <c r="AF257" s="10">
        <v>46022</v>
      </c>
      <c r="AG257" s="4"/>
      <c r="AH257" s="4"/>
      <c r="AI257" s="8"/>
      <c r="AJ257" s="10"/>
      <c r="AK257" s="4"/>
      <c r="AL257" s="10"/>
      <c r="AM257" s="4"/>
      <c r="AN257" s="11"/>
      <c r="AO257" s="12"/>
      <c r="AP257" s="12"/>
    </row>
    <row r="258" spans="1:42" ht="18" hidden="1" customHeight="1" x14ac:dyDescent="0.2">
      <c r="A258" s="4" t="s">
        <v>1059</v>
      </c>
      <c r="B258" s="5">
        <v>258</v>
      </c>
      <c r="C258" s="4" t="s">
        <v>43</v>
      </c>
      <c r="D258" s="4" t="s">
        <v>44</v>
      </c>
      <c r="E258" s="4" t="s">
        <v>45</v>
      </c>
      <c r="F258" s="4" t="s">
        <v>305</v>
      </c>
      <c r="G258" s="4" t="s">
        <v>64</v>
      </c>
      <c r="H258" s="4" t="s">
        <v>48</v>
      </c>
      <c r="I258" s="4" t="s">
        <v>1017</v>
      </c>
      <c r="J258" s="6">
        <v>80111620</v>
      </c>
      <c r="K258" s="4" t="s">
        <v>50</v>
      </c>
      <c r="L258" s="4" t="s">
        <v>1069</v>
      </c>
      <c r="M258" s="4" t="s">
        <v>1070</v>
      </c>
      <c r="N258" s="4">
        <v>91210297</v>
      </c>
      <c r="O258" s="4" t="s">
        <v>1071</v>
      </c>
      <c r="P258" s="4" t="s">
        <v>1066</v>
      </c>
      <c r="Q258" s="4" t="s">
        <v>55</v>
      </c>
      <c r="R258" s="7">
        <v>5701066</v>
      </c>
      <c r="S258" s="4">
        <v>0.06</v>
      </c>
      <c r="T258" s="7">
        <f t="shared" si="27"/>
        <v>342063.95999999996</v>
      </c>
      <c r="U258" s="8">
        <v>84000000</v>
      </c>
      <c r="V258" s="4" t="s">
        <v>56</v>
      </c>
      <c r="W258" s="9">
        <f t="shared" si="26"/>
        <v>12000000</v>
      </c>
      <c r="X258" s="4" t="s">
        <v>1067</v>
      </c>
      <c r="Y258" s="4" t="s">
        <v>1068</v>
      </c>
      <c r="Z258" s="4" t="s">
        <v>59</v>
      </c>
      <c r="AA258" s="4" t="s">
        <v>60</v>
      </c>
      <c r="AB258" s="4" t="s">
        <v>61</v>
      </c>
      <c r="AC258" s="4"/>
      <c r="AD258" s="4" t="s">
        <v>62</v>
      </c>
      <c r="AE258" s="10">
        <v>45860</v>
      </c>
      <c r="AF258" s="10">
        <v>46022</v>
      </c>
      <c r="AG258" s="4"/>
      <c r="AH258" s="4"/>
      <c r="AI258" s="8"/>
      <c r="AJ258" s="10"/>
      <c r="AK258" s="4"/>
      <c r="AL258" s="10"/>
      <c r="AM258" s="4"/>
      <c r="AN258" s="11"/>
      <c r="AO258" s="12"/>
      <c r="AP258" s="12"/>
    </row>
    <row r="259" spans="1:42" ht="18" customHeight="1" x14ac:dyDescent="0.2">
      <c r="A259" s="4" t="s">
        <v>154</v>
      </c>
      <c r="B259" s="5">
        <v>259</v>
      </c>
      <c r="C259" s="4" t="s">
        <v>43</v>
      </c>
      <c r="D259" s="4" t="s">
        <v>44</v>
      </c>
      <c r="E259" s="4" t="s">
        <v>460</v>
      </c>
      <c r="F259" s="4" t="s">
        <v>461</v>
      </c>
      <c r="G259" s="4" t="s">
        <v>146</v>
      </c>
      <c r="H259" s="4" t="s">
        <v>48</v>
      </c>
      <c r="I259" s="4" t="s">
        <v>49</v>
      </c>
      <c r="J259" s="6">
        <v>93151501</v>
      </c>
      <c r="K259" s="4" t="s">
        <v>50</v>
      </c>
      <c r="L259" s="4" t="s">
        <v>1072</v>
      </c>
      <c r="M259" s="4" t="s">
        <v>1073</v>
      </c>
      <c r="N259" s="4">
        <v>1075653244</v>
      </c>
      <c r="O259" s="4" t="s">
        <v>1074</v>
      </c>
      <c r="P259" s="4" t="s">
        <v>787</v>
      </c>
      <c r="Q259" s="4" t="s">
        <v>55</v>
      </c>
      <c r="R259" s="7">
        <v>5701066</v>
      </c>
      <c r="S259" s="4">
        <v>0.06</v>
      </c>
      <c r="T259" s="7">
        <f t="shared" si="27"/>
        <v>342063.95999999996</v>
      </c>
      <c r="U259" s="8">
        <v>36258780</v>
      </c>
      <c r="V259" s="4" t="s">
        <v>56</v>
      </c>
      <c r="W259" s="9">
        <f t="shared" ref="W259:W263" si="32">U259/Y259</f>
        <v>6043130</v>
      </c>
      <c r="X259" s="4" t="s">
        <v>442</v>
      </c>
      <c r="Y259" s="4" t="s">
        <v>443</v>
      </c>
      <c r="Z259" s="4" t="s">
        <v>59</v>
      </c>
      <c r="AA259" s="4" t="s">
        <v>60</v>
      </c>
      <c r="AB259" s="4" t="s">
        <v>102</v>
      </c>
      <c r="AC259" s="4"/>
      <c r="AD259" s="4" t="s">
        <v>62</v>
      </c>
      <c r="AE259" s="10">
        <v>45842</v>
      </c>
      <c r="AF259" s="10">
        <v>46022</v>
      </c>
      <c r="AG259" s="4"/>
      <c r="AH259" s="4"/>
      <c r="AI259" s="8"/>
      <c r="AJ259" s="10"/>
      <c r="AK259" s="4" t="s">
        <v>1075</v>
      </c>
      <c r="AL259" s="10"/>
      <c r="AM259" s="4" t="s">
        <v>1075</v>
      </c>
      <c r="AN259" s="11" t="str">
        <f>IF(ISBLANK(AL259),"",(AL259-AF259)/30)</f>
        <v/>
      </c>
      <c r="AO259" s="12"/>
      <c r="AP259" s="12" t="b">
        <f>AO259=G259</f>
        <v>0</v>
      </c>
    </row>
    <row r="260" spans="1:42" ht="18" hidden="1" customHeight="1" x14ac:dyDescent="0.2">
      <c r="A260" s="4" t="s">
        <v>638</v>
      </c>
      <c r="B260" s="5">
        <v>260</v>
      </c>
      <c r="C260" s="4" t="s">
        <v>43</v>
      </c>
      <c r="D260" s="4" t="s">
        <v>44</v>
      </c>
      <c r="E260" s="4" t="s">
        <v>45</v>
      </c>
      <c r="F260" s="4" t="s">
        <v>639</v>
      </c>
      <c r="G260" s="4" t="s">
        <v>47</v>
      </c>
      <c r="H260" s="4" t="s">
        <v>48</v>
      </c>
      <c r="I260" s="4" t="s">
        <v>49</v>
      </c>
      <c r="J260" s="6">
        <v>93151510</v>
      </c>
      <c r="K260" s="4" t="s">
        <v>50</v>
      </c>
      <c r="L260" s="4" t="s">
        <v>1076</v>
      </c>
      <c r="M260" s="4" t="s">
        <v>1077</v>
      </c>
      <c r="N260" s="4">
        <v>52494387</v>
      </c>
      <c r="O260" s="4" t="s">
        <v>1078</v>
      </c>
      <c r="P260" s="4" t="s">
        <v>654</v>
      </c>
      <c r="Q260" s="4" t="s">
        <v>55</v>
      </c>
      <c r="R260" s="7">
        <v>6530312</v>
      </c>
      <c r="S260" s="4">
        <v>0.06</v>
      </c>
      <c r="T260" s="7">
        <f t="shared" si="27"/>
        <v>391818.72</v>
      </c>
      <c r="U260" s="8">
        <v>41532786</v>
      </c>
      <c r="V260" s="4" t="s">
        <v>56</v>
      </c>
      <c r="W260" s="9">
        <f t="shared" si="32"/>
        <v>6922131</v>
      </c>
      <c r="X260" s="4" t="s">
        <v>442</v>
      </c>
      <c r="Y260" s="4" t="s">
        <v>443</v>
      </c>
      <c r="Z260" s="4" t="s">
        <v>59</v>
      </c>
      <c r="AA260" s="4" t="s">
        <v>60</v>
      </c>
      <c r="AB260" s="4"/>
      <c r="AC260" s="4"/>
      <c r="AD260" s="4" t="s">
        <v>62</v>
      </c>
      <c r="AE260" s="10">
        <v>45856</v>
      </c>
      <c r="AF260" s="10">
        <v>46022</v>
      </c>
      <c r="AG260" s="4"/>
      <c r="AH260" s="4"/>
      <c r="AI260" s="8"/>
      <c r="AJ260" s="10"/>
      <c r="AK260" s="4" t="s">
        <v>1075</v>
      </c>
      <c r="AL260" s="10"/>
      <c r="AM260" s="4" t="s">
        <v>1075</v>
      </c>
      <c r="AN260" s="11" t="str">
        <f>IF(ISBLANK(AL260),"",(AL260-AF260)/30)</f>
        <v/>
      </c>
      <c r="AO260" s="12"/>
      <c r="AP260" s="12" t="b">
        <f>AO260=G260</f>
        <v>0</v>
      </c>
    </row>
    <row r="261" spans="1:42" ht="18" hidden="1" customHeight="1" x14ac:dyDescent="0.2">
      <c r="A261" s="4" t="s">
        <v>638</v>
      </c>
      <c r="B261" s="5">
        <v>261</v>
      </c>
      <c r="C261" s="4" t="s">
        <v>43</v>
      </c>
      <c r="D261" s="4" t="s">
        <v>44</v>
      </c>
      <c r="E261" s="4" t="s">
        <v>45</v>
      </c>
      <c r="F261" s="4" t="s">
        <v>639</v>
      </c>
      <c r="G261" s="4" t="s">
        <v>47</v>
      </c>
      <c r="H261" s="4" t="s">
        <v>48</v>
      </c>
      <c r="I261" s="4" t="s">
        <v>49</v>
      </c>
      <c r="J261" s="6">
        <v>93151510</v>
      </c>
      <c r="K261" s="4" t="s">
        <v>50</v>
      </c>
      <c r="L261" s="4" t="s">
        <v>1079</v>
      </c>
      <c r="M261" s="4" t="s">
        <v>1080</v>
      </c>
      <c r="N261" s="4">
        <v>79947417</v>
      </c>
      <c r="O261" s="4" t="s">
        <v>1081</v>
      </c>
      <c r="P261" s="4" t="s">
        <v>726</v>
      </c>
      <c r="Q261" s="4" t="s">
        <v>55</v>
      </c>
      <c r="R261" s="7">
        <v>8033320</v>
      </c>
      <c r="S261" s="4">
        <v>0.06</v>
      </c>
      <c r="T261" s="7">
        <f t="shared" si="27"/>
        <v>481999.19999999995</v>
      </c>
      <c r="U261" s="8">
        <v>51091914</v>
      </c>
      <c r="V261" s="4" t="s">
        <v>56</v>
      </c>
      <c r="W261" s="9">
        <f t="shared" si="32"/>
        <v>8515319</v>
      </c>
      <c r="X261" s="4" t="s">
        <v>442</v>
      </c>
      <c r="Y261" s="4" t="s">
        <v>443</v>
      </c>
      <c r="Z261" s="4" t="s">
        <v>59</v>
      </c>
      <c r="AA261" s="4" t="s">
        <v>60</v>
      </c>
      <c r="AB261" s="4"/>
      <c r="AC261" s="4"/>
      <c r="AD261" s="4" t="s">
        <v>62</v>
      </c>
      <c r="AE261" s="10">
        <v>45845</v>
      </c>
      <c r="AF261" s="10">
        <v>46022</v>
      </c>
      <c r="AG261" s="4" t="s">
        <v>1082</v>
      </c>
      <c r="AH261" s="4" t="s">
        <v>86</v>
      </c>
      <c r="AI261" s="8">
        <v>12772978.5</v>
      </c>
      <c r="AJ261" s="10">
        <v>45834</v>
      </c>
      <c r="AK261" s="4" t="s">
        <v>1075</v>
      </c>
      <c r="AL261" s="10">
        <v>46203</v>
      </c>
      <c r="AM261" s="4" t="s">
        <v>72</v>
      </c>
      <c r="AN261" s="11">
        <f>IF(ISBLANK(AL261),"",(AL261-AF261)/30)</f>
        <v>6.0333333333333332</v>
      </c>
      <c r="AO261" s="12" t="s">
        <v>673</v>
      </c>
      <c r="AP261" s="12" t="b">
        <f>AO261=G261</f>
        <v>0</v>
      </c>
    </row>
    <row r="262" spans="1:42" ht="18" hidden="1" customHeight="1" x14ac:dyDescent="0.2">
      <c r="A262" s="4" t="s">
        <v>154</v>
      </c>
      <c r="B262" s="5">
        <v>262</v>
      </c>
      <c r="C262" s="4" t="s">
        <v>43</v>
      </c>
      <c r="D262" s="4" t="s">
        <v>44</v>
      </c>
      <c r="E262" s="4" t="s">
        <v>45</v>
      </c>
      <c r="F262" s="4" t="s">
        <v>202</v>
      </c>
      <c r="G262" s="4" t="s">
        <v>47</v>
      </c>
      <c r="H262" s="4" t="s">
        <v>48</v>
      </c>
      <c r="I262" s="4" t="s">
        <v>49</v>
      </c>
      <c r="J262" s="6">
        <v>84111600</v>
      </c>
      <c r="K262" s="4" t="s">
        <v>50</v>
      </c>
      <c r="L262" s="4" t="s">
        <v>1083</v>
      </c>
      <c r="M262" s="4" t="s">
        <v>590</v>
      </c>
      <c r="N262" s="4">
        <v>52711997</v>
      </c>
      <c r="O262" s="4" t="s">
        <v>1084</v>
      </c>
      <c r="P262" s="4" t="s">
        <v>1085</v>
      </c>
      <c r="Q262" s="4" t="s">
        <v>55</v>
      </c>
      <c r="R262" s="7">
        <v>7209652.8133947104</v>
      </c>
      <c r="S262" s="4">
        <v>0.06</v>
      </c>
      <c r="T262" s="7">
        <f t="shared" si="27"/>
        <v>432579.16880368261</v>
      </c>
      <c r="U262" s="8">
        <v>82800000</v>
      </c>
      <c r="V262" s="4" t="s">
        <v>56</v>
      </c>
      <c r="W262" s="9">
        <f t="shared" si="32"/>
        <v>13800000</v>
      </c>
      <c r="X262" s="4" t="s">
        <v>442</v>
      </c>
      <c r="Y262" s="4" t="s">
        <v>443</v>
      </c>
      <c r="Z262" s="4" t="s">
        <v>59</v>
      </c>
      <c r="AA262" s="4" t="s">
        <v>60</v>
      </c>
      <c r="AB262" s="4" t="s">
        <v>110</v>
      </c>
      <c r="AC262" s="4"/>
      <c r="AD262" s="4" t="s">
        <v>62</v>
      </c>
      <c r="AE262" s="10">
        <v>45833</v>
      </c>
      <c r="AF262" s="10">
        <v>46015</v>
      </c>
      <c r="AG262" s="4"/>
      <c r="AH262" s="4"/>
      <c r="AI262" s="8"/>
      <c r="AJ262" s="10"/>
      <c r="AK262" s="4" t="s">
        <v>72</v>
      </c>
      <c r="AL262" s="10"/>
      <c r="AM262" s="4" t="s">
        <v>240</v>
      </c>
      <c r="AN262" s="39" t="str">
        <f>IF(ISBLANK(AL262),"",(AL262-AF262)/30)</f>
        <v/>
      </c>
      <c r="AO262" s="40"/>
      <c r="AP262" s="40" t="b">
        <f>AO262=G262</f>
        <v>0</v>
      </c>
    </row>
    <row r="263" spans="1:42" ht="9.75" hidden="1" customHeight="1" x14ac:dyDescent="0.2">
      <c r="A263" s="4" t="s">
        <v>189</v>
      </c>
      <c r="B263" s="5">
        <v>263</v>
      </c>
      <c r="C263" s="4" t="s">
        <v>43</v>
      </c>
      <c r="D263" s="4" t="s">
        <v>44</v>
      </c>
      <c r="E263" s="4" t="s">
        <v>304</v>
      </c>
      <c r="F263" s="4" t="s">
        <v>305</v>
      </c>
      <c r="G263" s="4" t="s">
        <v>306</v>
      </c>
      <c r="H263" s="4" t="s">
        <v>48</v>
      </c>
      <c r="I263" s="4" t="s">
        <v>1017</v>
      </c>
      <c r="J263" s="6">
        <v>80111620</v>
      </c>
      <c r="K263" s="4" t="s">
        <v>50</v>
      </c>
      <c r="L263" s="4" t="s">
        <v>1086</v>
      </c>
      <c r="M263" s="4" t="s">
        <v>1032</v>
      </c>
      <c r="N263" s="4">
        <v>53167007</v>
      </c>
      <c r="O263" s="4" t="s">
        <v>1087</v>
      </c>
      <c r="P263" s="4" t="s">
        <v>1034</v>
      </c>
      <c r="Q263" s="4" t="s">
        <v>55</v>
      </c>
      <c r="R263" s="7">
        <v>7212333.4366921699</v>
      </c>
      <c r="S263" s="4">
        <v>0.06</v>
      </c>
      <c r="T263" s="7">
        <f t="shared" si="27"/>
        <v>432740.00620153017</v>
      </c>
      <c r="U263" s="8">
        <v>83952000</v>
      </c>
      <c r="V263" s="4" t="s">
        <v>56</v>
      </c>
      <c r="W263" s="9">
        <f t="shared" si="32"/>
        <v>13992000</v>
      </c>
      <c r="X263" s="4" t="s">
        <v>1067</v>
      </c>
      <c r="Y263" s="4" t="s">
        <v>443</v>
      </c>
      <c r="Z263" s="4" t="s">
        <v>512</v>
      </c>
      <c r="AA263" s="4" t="s">
        <v>513</v>
      </c>
      <c r="AB263" s="4" t="s">
        <v>61</v>
      </c>
      <c r="AC263" s="4"/>
      <c r="AD263" s="4" t="s">
        <v>62</v>
      </c>
      <c r="AE263" s="10">
        <v>45845</v>
      </c>
      <c r="AF263" s="10">
        <v>46022</v>
      </c>
      <c r="AG263" s="4"/>
      <c r="AH263" s="4"/>
      <c r="AI263" s="8"/>
      <c r="AJ263" s="10"/>
      <c r="AK263" s="4"/>
      <c r="AL263" s="10"/>
      <c r="AM263" s="4"/>
      <c r="AN263" s="39"/>
      <c r="AO263" s="40"/>
      <c r="AP263" s="40"/>
    </row>
    <row r="264" spans="1:42" ht="12" hidden="1" customHeight="1" x14ac:dyDescent="0.2">
      <c r="A264" s="4" t="s">
        <v>1059</v>
      </c>
      <c r="B264" s="5">
        <v>264</v>
      </c>
      <c r="C264" s="4" t="s">
        <v>43</v>
      </c>
      <c r="D264" s="4" t="s">
        <v>44</v>
      </c>
      <c r="E264" s="4" t="s">
        <v>460</v>
      </c>
      <c r="F264" s="4" t="s">
        <v>461</v>
      </c>
      <c r="G264" s="4" t="s">
        <v>733</v>
      </c>
      <c r="H264" s="4" t="s">
        <v>48</v>
      </c>
      <c r="I264" s="4" t="s">
        <v>1017</v>
      </c>
      <c r="J264" s="41">
        <v>84111600</v>
      </c>
      <c r="K264" s="4" t="s">
        <v>50</v>
      </c>
      <c r="L264" s="4"/>
      <c r="M264" s="4" t="s">
        <v>1088</v>
      </c>
      <c r="N264" s="4"/>
      <c r="O264" s="4" t="s">
        <v>1089</v>
      </c>
      <c r="P264" s="4"/>
      <c r="Q264" s="4" t="s">
        <v>55</v>
      </c>
      <c r="R264" s="7" t="s">
        <v>476</v>
      </c>
      <c r="S264" s="4" t="s">
        <v>476</v>
      </c>
      <c r="T264" s="7" t="s">
        <v>476</v>
      </c>
      <c r="U264" s="8">
        <v>42000000</v>
      </c>
      <c r="V264" s="4" t="s">
        <v>56</v>
      </c>
      <c r="W264" s="9">
        <f>U264/Y264</f>
        <v>10500000</v>
      </c>
      <c r="X264" s="4" t="s">
        <v>311</v>
      </c>
      <c r="Y264" s="4" t="s">
        <v>312</v>
      </c>
      <c r="Z264" s="4" t="s">
        <v>59</v>
      </c>
      <c r="AA264" s="4"/>
      <c r="AB264" s="4"/>
      <c r="AC264" s="4"/>
      <c r="AD264" s="4"/>
      <c r="AE264" s="10"/>
      <c r="AF264" s="10"/>
      <c r="AG264" s="4"/>
      <c r="AH264" s="4"/>
      <c r="AI264" s="8"/>
      <c r="AJ264" s="10"/>
      <c r="AK264" s="4"/>
      <c r="AL264" s="10"/>
      <c r="AM264" s="4"/>
      <c r="AN264" s="39"/>
      <c r="AO264" s="40"/>
      <c r="AP264" s="40"/>
    </row>
    <row r="265" spans="1:42" ht="13.5" hidden="1" customHeight="1" x14ac:dyDescent="0.2">
      <c r="A265" s="4" t="s">
        <v>937</v>
      </c>
      <c r="B265" s="5">
        <v>265</v>
      </c>
      <c r="C265" s="4" t="s">
        <v>43</v>
      </c>
      <c r="D265" s="4" t="s">
        <v>44</v>
      </c>
      <c r="E265" s="4" t="s">
        <v>45</v>
      </c>
      <c r="F265" s="4" t="s">
        <v>920</v>
      </c>
      <c r="G265" s="4" t="s">
        <v>47</v>
      </c>
      <c r="H265" s="4" t="s">
        <v>48</v>
      </c>
      <c r="I265" s="4" t="s">
        <v>1017</v>
      </c>
      <c r="J265" s="6">
        <v>80111620</v>
      </c>
      <c r="K265" s="4" t="s">
        <v>50</v>
      </c>
      <c r="L265" s="4"/>
      <c r="M265" s="4" t="s">
        <v>1090</v>
      </c>
      <c r="N265" s="4"/>
      <c r="O265" s="4" t="s">
        <v>1091</v>
      </c>
      <c r="P265" s="4" t="s">
        <v>1008</v>
      </c>
      <c r="Q265" s="4" t="s">
        <v>55</v>
      </c>
      <c r="R265" s="7" t="s">
        <v>476</v>
      </c>
      <c r="S265" s="4" t="s">
        <v>476</v>
      </c>
      <c r="T265" s="7" t="s">
        <v>476</v>
      </c>
      <c r="U265" s="8">
        <v>17858840</v>
      </c>
      <c r="V265" s="4" t="s">
        <v>56</v>
      </c>
      <c r="W265" s="9">
        <f t="shared" ref="W265:W273" si="33">U265/Y265</f>
        <v>3571768</v>
      </c>
      <c r="X265" s="4" t="s">
        <v>448</v>
      </c>
      <c r="Y265" s="4" t="s">
        <v>449</v>
      </c>
      <c r="Z265" s="4" t="s">
        <v>59</v>
      </c>
      <c r="AA265" s="4" t="s">
        <v>60</v>
      </c>
      <c r="AB265" s="4" t="s">
        <v>110</v>
      </c>
      <c r="AC265" s="4"/>
      <c r="AD265" s="4"/>
      <c r="AE265" s="10"/>
      <c r="AF265" s="10"/>
      <c r="AG265" s="4"/>
      <c r="AH265" s="4"/>
      <c r="AI265" s="8"/>
      <c r="AJ265" s="10"/>
      <c r="AK265" s="4"/>
      <c r="AL265" s="10"/>
      <c r="AM265" s="4"/>
      <c r="AN265" s="42"/>
      <c r="AO265" s="42"/>
      <c r="AP265" s="42"/>
    </row>
    <row r="266" spans="1:42" ht="15" hidden="1" customHeight="1" x14ac:dyDescent="0.2">
      <c r="A266" s="4" t="s">
        <v>937</v>
      </c>
      <c r="B266" s="5">
        <v>266</v>
      </c>
      <c r="C266" s="4" t="s">
        <v>43</v>
      </c>
      <c r="D266" s="4" t="s">
        <v>44</v>
      </c>
      <c r="E266" s="4" t="s">
        <v>45</v>
      </c>
      <c r="F266" s="4" t="s">
        <v>920</v>
      </c>
      <c r="G266" s="4" t="s">
        <v>47</v>
      </c>
      <c r="H266" s="4" t="s">
        <v>48</v>
      </c>
      <c r="I266" s="4" t="s">
        <v>1017</v>
      </c>
      <c r="J266" s="6">
        <v>80111620</v>
      </c>
      <c r="K266" s="4" t="s">
        <v>50</v>
      </c>
      <c r="L266" s="4" t="s">
        <v>1092</v>
      </c>
      <c r="M266" s="4" t="s">
        <v>1093</v>
      </c>
      <c r="N266" s="4"/>
      <c r="O266" s="4" t="s">
        <v>1002</v>
      </c>
      <c r="P266" s="4" t="s">
        <v>1008</v>
      </c>
      <c r="Q266" s="4" t="s">
        <v>55</v>
      </c>
      <c r="R266" s="7" t="s">
        <v>476</v>
      </c>
      <c r="S266" s="4" t="s">
        <v>476</v>
      </c>
      <c r="T266" s="7" t="s">
        <v>476</v>
      </c>
      <c r="U266" s="8">
        <v>17858840</v>
      </c>
      <c r="V266" s="4" t="s">
        <v>56</v>
      </c>
      <c r="W266" s="9">
        <f t="shared" si="33"/>
        <v>3571768</v>
      </c>
      <c r="X266" s="4" t="s">
        <v>448</v>
      </c>
      <c r="Y266" s="4" t="s">
        <v>449</v>
      </c>
      <c r="Z266" s="4" t="s">
        <v>59</v>
      </c>
      <c r="AA266" s="4" t="s">
        <v>60</v>
      </c>
      <c r="AB266" s="4" t="s">
        <v>110</v>
      </c>
      <c r="AC266" s="4"/>
      <c r="AD266" s="4" t="s">
        <v>62</v>
      </c>
      <c r="AE266" s="10"/>
      <c r="AF266" s="10"/>
      <c r="AG266" s="4"/>
      <c r="AH266" s="4"/>
      <c r="AI266" s="8"/>
      <c r="AJ266" s="10"/>
      <c r="AK266" s="4"/>
      <c r="AL266" s="10"/>
      <c r="AM266" s="4"/>
      <c r="AN266" s="42"/>
      <c r="AO266" s="42"/>
      <c r="AP266" s="42"/>
    </row>
    <row r="267" spans="1:42" hidden="1" x14ac:dyDescent="0.2">
      <c r="A267" s="4" t="s">
        <v>189</v>
      </c>
      <c r="B267" s="5">
        <v>267</v>
      </c>
      <c r="C267" s="4" t="s">
        <v>43</v>
      </c>
      <c r="D267" s="4" t="s">
        <v>44</v>
      </c>
      <c r="E267" s="4" t="s">
        <v>45</v>
      </c>
      <c r="F267" s="4" t="s">
        <v>202</v>
      </c>
      <c r="G267" s="4"/>
      <c r="H267" s="4" t="s">
        <v>48</v>
      </c>
      <c r="I267" s="4" t="s">
        <v>1017</v>
      </c>
      <c r="J267" s="6">
        <v>84111600</v>
      </c>
      <c r="K267" s="4" t="s">
        <v>50</v>
      </c>
      <c r="L267" s="4"/>
      <c r="M267" s="4" t="s">
        <v>1094</v>
      </c>
      <c r="N267" s="4"/>
      <c r="O267" s="4" t="s">
        <v>475</v>
      </c>
      <c r="P267" s="4"/>
      <c r="Q267" s="4" t="s">
        <v>55</v>
      </c>
      <c r="R267" s="4" t="s">
        <v>476</v>
      </c>
      <c r="S267" s="4" t="s">
        <v>476</v>
      </c>
      <c r="T267" s="4" t="s">
        <v>476</v>
      </c>
      <c r="U267" s="8">
        <v>32000000</v>
      </c>
      <c r="V267" s="4" t="s">
        <v>56</v>
      </c>
      <c r="W267" s="9">
        <f t="shared" si="33"/>
        <v>8000000</v>
      </c>
      <c r="X267" s="4" t="s">
        <v>311</v>
      </c>
      <c r="Y267" s="4" t="s">
        <v>312</v>
      </c>
      <c r="Z267" s="4" t="s">
        <v>59</v>
      </c>
      <c r="AA267" s="4" t="s">
        <v>60</v>
      </c>
      <c r="AB267" s="4"/>
      <c r="AC267" s="4"/>
      <c r="AD267" s="4" t="s">
        <v>62</v>
      </c>
      <c r="AE267" s="4"/>
      <c r="AF267" s="4"/>
      <c r="AG267" s="4"/>
      <c r="AH267" s="4"/>
      <c r="AI267" s="4"/>
      <c r="AJ267" s="4"/>
      <c r="AK267" s="4"/>
      <c r="AL267" s="4"/>
      <c r="AM267" s="4"/>
      <c r="AN267" s="4"/>
      <c r="AO267" s="4"/>
      <c r="AP267" s="4"/>
    </row>
    <row r="268" spans="1:42" hidden="1" x14ac:dyDescent="0.2">
      <c r="A268" s="4" t="s">
        <v>1095</v>
      </c>
      <c r="B268" s="5">
        <v>268</v>
      </c>
      <c r="C268" s="4" t="s">
        <v>43</v>
      </c>
      <c r="D268" s="4" t="s">
        <v>44</v>
      </c>
      <c r="E268" s="4" t="s">
        <v>460</v>
      </c>
      <c r="F268" s="4" t="s">
        <v>461</v>
      </c>
      <c r="G268" s="4"/>
      <c r="H268" s="4" t="s">
        <v>48</v>
      </c>
      <c r="I268" s="4" t="s">
        <v>1017</v>
      </c>
      <c r="J268" s="6">
        <v>84111600</v>
      </c>
      <c r="K268" s="4" t="s">
        <v>50</v>
      </c>
      <c r="L268" s="4"/>
      <c r="M268" s="4" t="s">
        <v>1096</v>
      </c>
      <c r="N268" s="4"/>
      <c r="O268" s="4" t="s">
        <v>475</v>
      </c>
      <c r="P268" s="4"/>
      <c r="Q268" s="4" t="s">
        <v>55</v>
      </c>
      <c r="R268" s="4" t="s">
        <v>476</v>
      </c>
      <c r="S268" s="4" t="s">
        <v>476</v>
      </c>
      <c r="T268" s="4" t="s">
        <v>476</v>
      </c>
      <c r="U268" s="8">
        <v>32000000</v>
      </c>
      <c r="V268" s="4" t="s">
        <v>56</v>
      </c>
      <c r="W268" s="9">
        <f t="shared" si="33"/>
        <v>8000000</v>
      </c>
      <c r="X268" s="4" t="s">
        <v>311</v>
      </c>
      <c r="Y268" s="4" t="s">
        <v>312</v>
      </c>
      <c r="Z268" s="4" t="s">
        <v>59</v>
      </c>
      <c r="AA268" s="4" t="s">
        <v>60</v>
      </c>
      <c r="AB268" s="4"/>
      <c r="AC268" s="4"/>
      <c r="AD268" s="4" t="s">
        <v>62</v>
      </c>
      <c r="AE268" s="4"/>
      <c r="AF268" s="4"/>
      <c r="AG268" s="4"/>
      <c r="AH268" s="4"/>
      <c r="AI268" s="4"/>
      <c r="AJ268" s="4"/>
      <c r="AK268" s="4"/>
      <c r="AL268" s="4"/>
      <c r="AM268" s="4"/>
      <c r="AN268" s="4"/>
      <c r="AO268" s="4"/>
      <c r="AP268" s="4"/>
    </row>
    <row r="269" spans="1:42" hidden="1" x14ac:dyDescent="0.2">
      <c r="A269" s="4" t="s">
        <v>1047</v>
      </c>
      <c r="B269" s="5">
        <v>269</v>
      </c>
      <c r="C269" s="4" t="s">
        <v>43</v>
      </c>
      <c r="D269" s="4" t="s">
        <v>44</v>
      </c>
      <c r="E269" s="4" t="s">
        <v>45</v>
      </c>
      <c r="F269" s="4" t="s">
        <v>202</v>
      </c>
      <c r="G269" s="4"/>
      <c r="H269" s="4" t="s">
        <v>48</v>
      </c>
      <c r="I269" s="4" t="s">
        <v>1017</v>
      </c>
      <c r="J269" s="6">
        <v>84111600</v>
      </c>
      <c r="K269" s="4" t="s">
        <v>50</v>
      </c>
      <c r="L269" s="4"/>
      <c r="M269" s="4" t="s">
        <v>1097</v>
      </c>
      <c r="N269" s="4"/>
      <c r="O269" s="4" t="s">
        <v>332</v>
      </c>
      <c r="P269" s="4"/>
      <c r="Q269" s="4" t="s">
        <v>55</v>
      </c>
      <c r="R269" s="4" t="s">
        <v>476</v>
      </c>
      <c r="S269" s="4" t="s">
        <v>476</v>
      </c>
      <c r="T269" s="4" t="s">
        <v>476</v>
      </c>
      <c r="U269" s="8">
        <v>32000000</v>
      </c>
      <c r="V269" s="4" t="s">
        <v>56</v>
      </c>
      <c r="W269" s="9">
        <f t="shared" si="33"/>
        <v>8000000</v>
      </c>
      <c r="X269" s="4" t="s">
        <v>311</v>
      </c>
      <c r="Y269" s="4" t="s">
        <v>312</v>
      </c>
      <c r="Z269" s="4" t="s">
        <v>59</v>
      </c>
      <c r="AA269" s="4" t="s">
        <v>60</v>
      </c>
      <c r="AB269" s="4"/>
      <c r="AC269" s="4"/>
      <c r="AD269" s="4" t="s">
        <v>62</v>
      </c>
      <c r="AE269" s="4"/>
      <c r="AF269" s="4"/>
      <c r="AG269" s="4"/>
      <c r="AH269" s="4"/>
      <c r="AI269" s="4"/>
      <c r="AJ269" s="4"/>
      <c r="AK269" s="4"/>
      <c r="AL269" s="4"/>
      <c r="AM269" s="4"/>
      <c r="AN269" s="4"/>
      <c r="AO269" s="4"/>
      <c r="AP269" s="4"/>
    </row>
    <row r="270" spans="1:42" hidden="1" x14ac:dyDescent="0.2">
      <c r="A270" s="4" t="s">
        <v>63</v>
      </c>
      <c r="B270" s="5">
        <v>270</v>
      </c>
      <c r="C270" s="4" t="s">
        <v>43</v>
      </c>
      <c r="D270" s="4" t="s">
        <v>44</v>
      </c>
      <c r="E270" s="4" t="s">
        <v>460</v>
      </c>
      <c r="F270" s="4" t="s">
        <v>461</v>
      </c>
      <c r="G270" s="4"/>
      <c r="H270" s="4" t="s">
        <v>48</v>
      </c>
      <c r="I270" s="4" t="s">
        <v>1017</v>
      </c>
      <c r="J270" s="6">
        <v>84111600</v>
      </c>
      <c r="K270" s="4" t="s">
        <v>50</v>
      </c>
      <c r="L270" s="4"/>
      <c r="M270" s="4" t="s">
        <v>1098</v>
      </c>
      <c r="N270" s="4"/>
      <c r="O270" s="4" t="s">
        <v>711</v>
      </c>
      <c r="P270" s="4" t="s">
        <v>787</v>
      </c>
      <c r="Q270" s="4" t="s">
        <v>55</v>
      </c>
      <c r="R270" s="4" t="s">
        <v>476</v>
      </c>
      <c r="S270" s="4" t="s">
        <v>476</v>
      </c>
      <c r="T270" s="4" t="s">
        <v>476</v>
      </c>
      <c r="U270" s="8">
        <v>18129390</v>
      </c>
      <c r="V270" s="4" t="s">
        <v>56</v>
      </c>
      <c r="W270" s="9">
        <f t="shared" si="33"/>
        <v>6043130</v>
      </c>
      <c r="X270" s="4" t="s">
        <v>230</v>
      </c>
      <c r="Y270" s="4" t="s">
        <v>231</v>
      </c>
      <c r="Z270" s="4" t="s">
        <v>59</v>
      </c>
      <c r="AA270" s="4" t="s">
        <v>60</v>
      </c>
      <c r="AB270" s="4"/>
      <c r="AC270" s="4"/>
      <c r="AD270" s="4"/>
      <c r="AE270" s="4"/>
      <c r="AF270" s="4"/>
      <c r="AG270" s="4"/>
      <c r="AH270" s="4"/>
      <c r="AI270" s="4"/>
      <c r="AJ270" s="4"/>
      <c r="AK270" s="4"/>
      <c r="AL270" s="4"/>
      <c r="AM270" s="4"/>
      <c r="AN270" s="4"/>
      <c r="AO270" s="4"/>
      <c r="AP270" s="4"/>
    </row>
    <row r="271" spans="1:42" hidden="1" x14ac:dyDescent="0.2">
      <c r="A271" s="4" t="s">
        <v>1099</v>
      </c>
      <c r="B271" s="5">
        <v>271</v>
      </c>
      <c r="C271" s="4" t="s">
        <v>43</v>
      </c>
      <c r="D271" s="4" t="s">
        <v>44</v>
      </c>
      <c r="E271" s="4" t="s">
        <v>460</v>
      </c>
      <c r="F271" s="4" t="s">
        <v>461</v>
      </c>
      <c r="G271" s="4"/>
      <c r="H271" s="4" t="s">
        <v>48</v>
      </c>
      <c r="I271" s="4" t="s">
        <v>1017</v>
      </c>
      <c r="J271" s="6">
        <v>84111600</v>
      </c>
      <c r="K271" s="4" t="s">
        <v>50</v>
      </c>
      <c r="L271" s="4"/>
      <c r="M271" s="4" t="s">
        <v>1100</v>
      </c>
      <c r="N271" s="4"/>
      <c r="O271" s="4" t="s">
        <v>475</v>
      </c>
      <c r="P271" s="4"/>
      <c r="Q271" s="4" t="s">
        <v>55</v>
      </c>
      <c r="R271" s="4" t="s">
        <v>476</v>
      </c>
      <c r="S271" s="4" t="s">
        <v>476</v>
      </c>
      <c r="T271" s="4" t="s">
        <v>476</v>
      </c>
      <c r="U271" s="8">
        <v>32000000</v>
      </c>
      <c r="V271" s="4" t="s">
        <v>56</v>
      </c>
      <c r="W271" s="9">
        <f t="shared" si="33"/>
        <v>8000000</v>
      </c>
      <c r="X271" s="4" t="s">
        <v>311</v>
      </c>
      <c r="Y271" s="4" t="s">
        <v>312</v>
      </c>
      <c r="Z271" s="4" t="s">
        <v>59</v>
      </c>
      <c r="AA271" s="4" t="s">
        <v>60</v>
      </c>
      <c r="AB271" s="4"/>
      <c r="AC271" s="4"/>
      <c r="AD271" s="4" t="s">
        <v>62</v>
      </c>
      <c r="AE271" s="4"/>
      <c r="AF271" s="4"/>
      <c r="AG271" s="4"/>
      <c r="AH271" s="4"/>
      <c r="AI271" s="4"/>
      <c r="AJ271" s="4"/>
      <c r="AK271" s="4"/>
      <c r="AL271" s="4"/>
      <c r="AM271" s="4"/>
      <c r="AN271" s="4"/>
      <c r="AO271" s="4"/>
      <c r="AP271" s="4"/>
    </row>
    <row r="272" spans="1:42" ht="11.25" hidden="1" customHeight="1" x14ac:dyDescent="0.2">
      <c r="A272" s="4" t="s">
        <v>1101</v>
      </c>
      <c r="B272" s="5">
        <v>272</v>
      </c>
      <c r="C272" s="4" t="s">
        <v>43</v>
      </c>
      <c r="D272" s="4" t="s">
        <v>44</v>
      </c>
      <c r="E272" s="4" t="s">
        <v>460</v>
      </c>
      <c r="F272" s="4" t="s">
        <v>461</v>
      </c>
      <c r="G272" s="4"/>
      <c r="H272" s="4" t="s">
        <v>48</v>
      </c>
      <c r="I272" s="4" t="s">
        <v>1017</v>
      </c>
      <c r="J272" s="6">
        <v>84111600</v>
      </c>
      <c r="K272" s="4" t="s">
        <v>50</v>
      </c>
      <c r="L272" s="4"/>
      <c r="M272" s="4" t="s">
        <v>767</v>
      </c>
      <c r="N272" s="4"/>
      <c r="O272" s="4" t="s">
        <v>1102</v>
      </c>
      <c r="P272" s="4" t="s">
        <v>1103</v>
      </c>
      <c r="Q272" s="4" t="s">
        <v>55</v>
      </c>
      <c r="R272" s="4" t="s">
        <v>476</v>
      </c>
      <c r="S272" s="4" t="s">
        <v>476</v>
      </c>
      <c r="T272" s="4" t="s">
        <v>476</v>
      </c>
      <c r="U272" s="8">
        <v>52000000</v>
      </c>
      <c r="V272" s="4" t="s">
        <v>56</v>
      </c>
      <c r="W272" s="9">
        <f t="shared" si="33"/>
        <v>13000000</v>
      </c>
      <c r="X272" s="4" t="s">
        <v>311</v>
      </c>
      <c r="Y272" s="4" t="s">
        <v>312</v>
      </c>
      <c r="Z272" s="4" t="s">
        <v>59</v>
      </c>
      <c r="AA272" s="4" t="s">
        <v>60</v>
      </c>
      <c r="AB272" s="4"/>
      <c r="AC272" s="4"/>
      <c r="AD272" s="4" t="s">
        <v>62</v>
      </c>
      <c r="AE272" s="4"/>
      <c r="AF272" s="4"/>
      <c r="AG272" s="4"/>
      <c r="AH272" s="4"/>
      <c r="AI272" s="4"/>
      <c r="AJ272" s="4"/>
      <c r="AK272" s="4"/>
      <c r="AL272" s="4"/>
      <c r="AM272" s="4"/>
      <c r="AN272" s="4"/>
      <c r="AO272" s="4"/>
      <c r="AP272" s="4"/>
    </row>
    <row r="273" spans="1:42" hidden="1" x14ac:dyDescent="0.2">
      <c r="A273" s="4" t="s">
        <v>1104</v>
      </c>
      <c r="B273" s="5">
        <v>273</v>
      </c>
      <c r="C273" s="4" t="s">
        <v>43</v>
      </c>
      <c r="D273" s="4" t="s">
        <v>44</v>
      </c>
      <c r="E273" s="4" t="s">
        <v>45</v>
      </c>
      <c r="F273" s="4" t="s">
        <v>920</v>
      </c>
      <c r="G273" s="4"/>
      <c r="H273" s="4" t="s">
        <v>48</v>
      </c>
      <c r="I273" s="4" t="s">
        <v>1017</v>
      </c>
      <c r="J273" s="6">
        <v>84111600</v>
      </c>
      <c r="K273" s="4" t="s">
        <v>50</v>
      </c>
      <c r="L273" s="4"/>
      <c r="M273" s="4" t="s">
        <v>1105</v>
      </c>
      <c r="N273" s="4"/>
      <c r="O273" s="4" t="s">
        <v>1106</v>
      </c>
      <c r="P273" s="4" t="s">
        <v>923</v>
      </c>
      <c r="Q273" s="4" t="s">
        <v>55</v>
      </c>
      <c r="R273" s="4" t="s">
        <v>476</v>
      </c>
      <c r="S273" s="4" t="s">
        <v>476</v>
      </c>
      <c r="T273" s="4" t="s">
        <v>476</v>
      </c>
      <c r="U273" s="8">
        <v>26235000</v>
      </c>
      <c r="V273" s="4" t="s">
        <v>56</v>
      </c>
      <c r="W273" s="9">
        <f t="shared" si="33"/>
        <v>8745000</v>
      </c>
      <c r="X273" s="4" t="s">
        <v>230</v>
      </c>
      <c r="Y273" s="4" t="s">
        <v>231</v>
      </c>
      <c r="Z273" s="4" t="s">
        <v>512</v>
      </c>
      <c r="AA273" s="4" t="s">
        <v>513</v>
      </c>
      <c r="AB273" s="4"/>
      <c r="AC273" s="4"/>
      <c r="AD273" s="4" t="s">
        <v>62</v>
      </c>
      <c r="AE273" s="4"/>
      <c r="AF273" s="4"/>
      <c r="AG273" s="4"/>
      <c r="AH273" s="4"/>
      <c r="AI273" s="4"/>
      <c r="AJ273" s="4"/>
      <c r="AK273" s="4"/>
      <c r="AL273" s="4"/>
      <c r="AM273" s="4"/>
      <c r="AN273" s="4"/>
      <c r="AO273" s="4"/>
      <c r="AP273" s="4"/>
    </row>
    <row r="274" spans="1:42" hidden="1" x14ac:dyDescent="0.2">
      <c r="A274" s="4" t="s">
        <v>1104</v>
      </c>
      <c r="B274" s="5">
        <v>274</v>
      </c>
      <c r="C274" s="4" t="s">
        <v>43</v>
      </c>
      <c r="D274" s="4" t="s">
        <v>44</v>
      </c>
      <c r="E274" s="4" t="s">
        <v>45</v>
      </c>
      <c r="F274" s="13" t="s">
        <v>1107</v>
      </c>
      <c r="M274" s="4" t="s">
        <v>1108</v>
      </c>
      <c r="O274" s="4" t="s">
        <v>1109</v>
      </c>
      <c r="Q274" s="4" t="s">
        <v>55</v>
      </c>
      <c r="R274" s="7">
        <v>5814795</v>
      </c>
      <c r="S274" s="4" t="s">
        <v>476</v>
      </c>
      <c r="T274" s="4" t="s">
        <v>476</v>
      </c>
      <c r="U274" s="8">
        <f>R274*2</f>
        <v>11629590</v>
      </c>
      <c r="V274" s="4" t="s">
        <v>56</v>
      </c>
      <c r="W274" s="9">
        <v>11629590</v>
      </c>
      <c r="X274" s="13" t="s">
        <v>1110</v>
      </c>
      <c r="Y274" s="13">
        <v>2</v>
      </c>
      <c r="Z274" s="4" t="s">
        <v>59</v>
      </c>
      <c r="AA274" s="4" t="s">
        <v>60</v>
      </c>
      <c r="AD274" s="4" t="s">
        <v>62</v>
      </c>
    </row>
    <row r="275" spans="1:42" hidden="1" x14ac:dyDescent="0.2">
      <c r="A275" s="4" t="s">
        <v>1104</v>
      </c>
      <c r="B275" s="5">
        <v>275</v>
      </c>
      <c r="C275" s="4" t="s">
        <v>43</v>
      </c>
      <c r="D275" s="4" t="s">
        <v>44</v>
      </c>
      <c r="E275" s="4" t="s">
        <v>45</v>
      </c>
      <c r="F275" s="13" t="s">
        <v>1107</v>
      </c>
      <c r="M275" s="4" t="s">
        <v>1111</v>
      </c>
      <c r="O275" s="4" t="s">
        <v>1112</v>
      </c>
      <c r="Q275" s="4" t="s">
        <v>55</v>
      </c>
      <c r="R275" s="7">
        <v>5814795</v>
      </c>
      <c r="S275" s="4" t="s">
        <v>476</v>
      </c>
      <c r="T275" s="4" t="s">
        <v>476</v>
      </c>
      <c r="U275" s="8">
        <f t="shared" ref="U275:U276" si="34">R275*2</f>
        <v>11629590</v>
      </c>
      <c r="V275" s="4" t="s">
        <v>56</v>
      </c>
      <c r="W275" s="9">
        <v>11629590</v>
      </c>
      <c r="X275" s="13" t="s">
        <v>1110</v>
      </c>
      <c r="Y275" s="13">
        <v>2</v>
      </c>
      <c r="Z275" s="4" t="s">
        <v>59</v>
      </c>
      <c r="AA275" s="4" t="s">
        <v>60</v>
      </c>
      <c r="AD275" s="4" t="s">
        <v>62</v>
      </c>
    </row>
    <row r="276" spans="1:42" hidden="1" x14ac:dyDescent="0.2">
      <c r="A276" s="4" t="s">
        <v>1104</v>
      </c>
      <c r="B276" s="5">
        <v>276</v>
      </c>
      <c r="C276" s="4" t="s">
        <v>43</v>
      </c>
      <c r="D276" s="4" t="s">
        <v>44</v>
      </c>
      <c r="E276" s="4" t="s">
        <v>45</v>
      </c>
      <c r="F276" s="13" t="s">
        <v>1107</v>
      </c>
      <c r="M276" s="4" t="s">
        <v>1113</v>
      </c>
      <c r="O276" s="4" t="s">
        <v>1114</v>
      </c>
      <c r="Q276" s="4" t="s">
        <v>55</v>
      </c>
      <c r="R276" s="7">
        <v>9500000</v>
      </c>
      <c r="S276" s="4" t="s">
        <v>476</v>
      </c>
      <c r="T276" s="4" t="s">
        <v>476</v>
      </c>
      <c r="U276" s="8">
        <f t="shared" si="34"/>
        <v>19000000</v>
      </c>
      <c r="V276" s="4" t="s">
        <v>56</v>
      </c>
      <c r="W276" s="9">
        <v>19000000</v>
      </c>
      <c r="X276" s="13" t="s">
        <v>1110</v>
      </c>
      <c r="Y276" s="13">
        <v>2</v>
      </c>
      <c r="Z276" s="4" t="s">
        <v>59</v>
      </c>
      <c r="AA276" s="4" t="s">
        <v>60</v>
      </c>
    </row>
    <row r="277" spans="1:42" x14ac:dyDescent="0.2">
      <c r="U277" s="8"/>
    </row>
  </sheetData>
  <autoFilter ref="A1:AP276" xr:uid="{C2BCFDF3-8E12-4A8C-BDD9-FF378DBFFBAA}">
    <filterColumn colId="12">
      <colorFilter dxfId="0" cellColor="0"/>
    </filterColumn>
    <filterColumn colId="27">
      <filters>
        <filter val="Juan pablo rojas"/>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Rojas Hernandez</dc:creator>
  <cp:lastModifiedBy>Juan Pablo Rojas Hernandez</cp:lastModifiedBy>
  <dcterms:created xsi:type="dcterms:W3CDTF">2025-12-11T17:36:40Z</dcterms:created>
  <dcterms:modified xsi:type="dcterms:W3CDTF">2025-12-11T17:37:02Z</dcterms:modified>
</cp:coreProperties>
</file>